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D\ANUARIOS ESTADISTICOS\5 - PROCESO ANUARIO EDICION 2024\5 - CONVERSION\EXCEL\"/>
    </mc:Choice>
  </mc:AlternateContent>
  <xr:revisionPtr revIDLastSave="0" documentId="13_ncr:1_{883D2D4B-8108-4471-BC77-0B22A2AE6593}" xr6:coauthVersionLast="47" xr6:coauthVersionMax="47" xr10:uidLastSave="{00000000-0000-0000-0000-000000000000}"/>
  <bookViews>
    <workbookView xWindow="-108" yWindow="-108" windowWidth="23256" windowHeight="12576" tabRatio="719" activeTab="5" xr2:uid="{00000000-000D-0000-FFFF-FFFF00000000}"/>
  </bookViews>
  <sheets>
    <sheet name="2.1" sheetId="18" r:id="rId1"/>
    <sheet name="2.1 conclu" sheetId="34" r:id="rId2"/>
    <sheet name="2.2" sheetId="19" r:id="rId3"/>
    <sheet name="2.3, 2,4" sheetId="35" r:id="rId4"/>
    <sheet name="2.5" sheetId="43" r:id="rId5"/>
    <sheet name="2.6, 2.7" sheetId="44" r:id="rId6"/>
  </sheets>
  <definedNames>
    <definedName name="_xlnm.Print_Area" localSheetId="0">'2.1'!$A$1:$L$54</definedName>
    <definedName name="_xlnm.Print_Area" localSheetId="1">'2.1 conclu'!$A$1:$K$54</definedName>
    <definedName name="_xlnm.Print_Area" localSheetId="2">'2.2'!$A$1:$J$55</definedName>
    <definedName name="_xlnm.Print_Area" localSheetId="3">'2.3, 2,4'!$A$1:$I$55</definedName>
    <definedName name="_xlnm.Print_Area" localSheetId="4">'2.5'!$A$1:$G$56</definedName>
    <definedName name="_xlnm.Print_Area" localSheetId="5">'2.6, 2.7'!$A$1:$H$48</definedName>
  </definedNames>
  <calcPr calcId="181029"/>
</workbook>
</file>

<file path=xl/calcChain.xml><?xml version="1.0" encoding="utf-8"?>
<calcChain xmlns="http://schemas.openxmlformats.org/spreadsheetml/2006/main">
  <c r="J9" i="19" l="1"/>
  <c r="I9" i="19"/>
  <c r="H28" i="44"/>
  <c r="G28" i="44"/>
  <c r="F28" i="44"/>
  <c r="F31" i="43"/>
  <c r="F32" i="43"/>
  <c r="F33" i="43"/>
  <c r="F34" i="43"/>
  <c r="F35" i="43"/>
  <c r="F30" i="43"/>
  <c r="E9" i="43"/>
  <c r="F9" i="44"/>
  <c r="G9" i="44"/>
  <c r="H9" i="44"/>
  <c r="F9" i="43"/>
  <c r="G9" i="43"/>
  <c r="H9" i="19"/>
  <c r="G9" i="19"/>
</calcChain>
</file>

<file path=xl/sharedStrings.xml><?xml version="1.0" encoding="utf-8"?>
<sst xmlns="http://schemas.openxmlformats.org/spreadsheetml/2006/main" count="217" uniqueCount="125">
  <si>
    <t>Máxima</t>
  </si>
  <si>
    <t>Total</t>
  </si>
  <si>
    <t>MUNICIPIOS</t>
  </si>
  <si>
    <t>Miles de pesos</t>
  </si>
  <si>
    <t>(U)</t>
  </si>
  <si>
    <t>(%)</t>
  </si>
  <si>
    <t>(mm)</t>
  </si>
  <si>
    <t>Terrestre</t>
  </si>
  <si>
    <t>ÁREAS</t>
  </si>
  <si>
    <t>Marítima</t>
  </si>
  <si>
    <t>Viento predominante</t>
  </si>
  <si>
    <t xml:space="preserve">  Suministro de electricidad, gas y agua</t>
  </si>
  <si>
    <t>UM</t>
  </si>
  <si>
    <t>U</t>
  </si>
  <si>
    <t xml:space="preserve">  Alquízar</t>
  </si>
  <si>
    <t xml:space="preserve">  Artemisa</t>
  </si>
  <si>
    <t xml:space="preserve">  Bahía Honda</t>
  </si>
  <si>
    <t xml:space="preserve">  Bauta</t>
  </si>
  <si>
    <t xml:space="preserve">  Caimito</t>
  </si>
  <si>
    <t xml:space="preserve">  Candelaria</t>
  </si>
  <si>
    <t xml:space="preserve">  Guanajay</t>
  </si>
  <si>
    <t xml:space="preserve">  Mariel</t>
  </si>
  <si>
    <t xml:space="preserve">  San Cristóbal</t>
  </si>
  <si>
    <t>Municipios</t>
  </si>
  <si>
    <t xml:space="preserve">  Güira de Melena</t>
  </si>
  <si>
    <t xml:space="preserve">  San Antonio de los Baños</t>
  </si>
  <si>
    <t>Anual</t>
  </si>
  <si>
    <t xml:space="preserve">  Enero</t>
  </si>
  <si>
    <t xml:space="preserve">  Febrero</t>
  </si>
  <si>
    <t xml:space="preserve">  Marzo</t>
  </si>
  <si>
    <t xml:space="preserve">  Abril</t>
  </si>
  <si>
    <t xml:space="preserve">  Mayo</t>
  </si>
  <si>
    <t xml:space="preserve">  Junio</t>
  </si>
  <si>
    <t xml:space="preserve">  Julio</t>
  </si>
  <si>
    <t xml:space="preserve">  Agosto</t>
  </si>
  <si>
    <t xml:space="preserve">  Septiembre</t>
  </si>
  <si>
    <t xml:space="preserve">  Octubre</t>
  </si>
  <si>
    <t xml:space="preserve">  Noviembre</t>
  </si>
  <si>
    <t xml:space="preserve">  Diciembre</t>
  </si>
  <si>
    <t>Hectáreas</t>
  </si>
  <si>
    <t>Fuente: Subsistema de Información Estadística Complementaria</t>
  </si>
  <si>
    <t>2.1 - Principales indicadores del clima por estaciones meteorológicas</t>
  </si>
  <si>
    <t>CONCEPTO</t>
  </si>
  <si>
    <t>Temperatura media</t>
  </si>
  <si>
    <t>Lluvia</t>
  </si>
  <si>
    <t>Total anual</t>
  </si>
  <si>
    <t xml:space="preserve">Mínima </t>
  </si>
  <si>
    <t>Días con lluvias</t>
  </si>
  <si>
    <t>(C)</t>
  </si>
  <si>
    <t>Estaciones</t>
  </si>
  <si>
    <t>2.1 - Principales indicadores del clima por estaciones meteorológicas. Conclusiones.</t>
  </si>
  <si>
    <t>Nubosidad media</t>
  </si>
  <si>
    <t>Humedad relativa</t>
  </si>
  <si>
    <t>Dirección en</t>
  </si>
  <si>
    <t>Rapidéz</t>
  </si>
  <si>
    <t>(km/h)</t>
  </si>
  <si>
    <t>(En octavos)</t>
  </si>
  <si>
    <t>2.2 - Lluvia total media por meses</t>
  </si>
  <si>
    <t xml:space="preserve">Dispositivos </t>
  </si>
  <si>
    <t xml:space="preserve">  Molinos de viento</t>
  </si>
  <si>
    <t xml:space="preserve">  Digestores de biogás</t>
  </si>
  <si>
    <t xml:space="preserve">  Plantas de biogás</t>
  </si>
  <si>
    <t xml:space="preserve">  Sistema de paneles fotovoltaicos</t>
  </si>
  <si>
    <t xml:space="preserve">  Aerogeneradores</t>
  </si>
  <si>
    <t>Energía sustituida</t>
  </si>
  <si>
    <t>tep</t>
  </si>
  <si>
    <t>PROVINCIA</t>
  </si>
  <si>
    <t>SECTOR AMBIENTAL</t>
  </si>
  <si>
    <t xml:space="preserve">  Agua</t>
  </si>
  <si>
    <t xml:space="preserve">  Suelos</t>
  </si>
  <si>
    <t xml:space="preserve">  Atmósfera</t>
  </si>
  <si>
    <t xml:space="preserve">  Recursos forestales</t>
  </si>
  <si>
    <t xml:space="preserve">  Residuos sólidos</t>
  </si>
  <si>
    <t xml:space="preserve">  Resto</t>
  </si>
  <si>
    <t>Estructura</t>
  </si>
  <si>
    <t>Dinámica</t>
  </si>
  <si>
    <t xml:space="preserve">  Agricultura, ganadería, silvicultura y pesca</t>
  </si>
  <si>
    <t>Milímetros</t>
  </si>
  <si>
    <t>2.3 - Dispositivos generadores de energía renovable y energía sustituída</t>
  </si>
  <si>
    <t xml:space="preserve">Bahía Honda </t>
  </si>
  <si>
    <t>Bauta</t>
  </si>
  <si>
    <t>Güira de Melena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</si>
  <si>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Las medias anuales y provinciales para la lluvia total y días con lluvia corresponden a datos del Instituto Nacional de</t>
    </r>
  </si>
  <si>
    <t xml:space="preserve">    Recursos Hidráulicos</t>
  </si>
  <si>
    <r>
      <t xml:space="preserve">16 rumbos </t>
    </r>
    <r>
      <rPr>
        <b/>
        <vertAlign val="superscript"/>
        <sz val="8"/>
        <color indexed="9"/>
        <rFont val="Arial"/>
        <family val="2"/>
      </rPr>
      <t>(a)</t>
    </r>
  </si>
  <si>
    <t>ENE</t>
  </si>
  <si>
    <t>E</t>
  </si>
  <si>
    <t>NE</t>
  </si>
  <si>
    <t>ESE</t>
  </si>
  <si>
    <t>N</t>
  </si>
  <si>
    <t>-</t>
  </si>
  <si>
    <t xml:space="preserve">Superficie </t>
  </si>
  <si>
    <t>Nombre</t>
  </si>
  <si>
    <t xml:space="preserve">  Reserva natural</t>
  </si>
  <si>
    <t>El Mulo</t>
  </si>
  <si>
    <t>Las Peladas</t>
  </si>
  <si>
    <t xml:space="preserve">  Reserva ecológica</t>
  </si>
  <si>
    <t>El Salón</t>
  </si>
  <si>
    <t xml:space="preserve">  Reserva florística manejada</t>
  </si>
  <si>
    <t>San Marcos</t>
  </si>
  <si>
    <t xml:space="preserve">  Refugio de fauna</t>
  </si>
  <si>
    <t>Cayo las Cayamas Los Guzmanes</t>
  </si>
  <si>
    <t xml:space="preserve">  Elemento natural destacado</t>
  </si>
  <si>
    <t>Loma Mogote de Soroa</t>
  </si>
  <si>
    <t>Cañón del Río Santa Cruz</t>
  </si>
  <si>
    <t>Pan de Guajaibon</t>
  </si>
  <si>
    <t xml:space="preserve">  Paisaje Natural Protegido</t>
  </si>
  <si>
    <t>Guajaibon</t>
  </si>
  <si>
    <t>Valle de Ariguanabo</t>
  </si>
  <si>
    <t xml:space="preserve">  Área Protegida de </t>
  </si>
  <si>
    <t>Reserva de la Biosfera Sierra</t>
  </si>
  <si>
    <t xml:space="preserve">  Recursos Manejados</t>
  </si>
  <si>
    <t>del Rosario</t>
  </si>
  <si>
    <t>2022/2023</t>
  </si>
  <si>
    <t>2021/2022</t>
  </si>
  <si>
    <t xml:space="preserve">  Industria Azucarera</t>
  </si>
  <si>
    <t xml:space="preserve">  Industria Manufacturera excepto la industria azucarera</t>
  </si>
  <si>
    <t xml:space="preserve">  Hoteles y restaurantes</t>
  </si>
  <si>
    <t xml:space="preserve">  Servicios empresariales, actividades inmobiliarias y de alquiler</t>
  </si>
  <si>
    <t>z</t>
  </si>
  <si>
    <t>2.4 - Áreas protegidas por categorías de manejo, año 2023</t>
  </si>
  <si>
    <t xml:space="preserve">2.5 - Gastos de inversiones para la protección del medio ambiente    </t>
  </si>
  <si>
    <t>2.6 - Gastos de inversión para la protección del medio ambiente por actividad económica</t>
  </si>
  <si>
    <t xml:space="preserve">2.7 - Gastos de inversiones para la protección del medio ambiente por municipios </t>
  </si>
  <si>
    <t>Fuente: Subsistema de Información Estadística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</si>
</sst>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;\-&quot;$&quot;#,##0.00"/>
    <numFmt numFmtId="43" formatCode="_-* #,##0.00_-;\-* #,##0.00_-;_-* &quot;-&quot;??_-;_-@_-"/>
    <numFmt numFmtId="164" formatCode="0.0"/>
    <numFmt numFmtId="165" formatCode="#,##0.0"/>
    <numFmt numFmtId="166" formatCode="0_)"/>
    <numFmt numFmtId="167" formatCode="General_)"/>
    <numFmt numFmtId="168" formatCode="#\ ###\ ###"/>
    <numFmt numFmtId="169" formatCode="###0;\-###0;\-"/>
    <numFmt numFmtId="170" formatCode="_-* #,##0.0_-;\-* #,##0.0_-;_-* &quot;-&quot;??_-;_-@_-"/>
    <numFmt numFmtId="171" formatCode="0_ ;\-0\ "/>
  </numFmts>
  <fonts count="4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Courier"/>
      <family val="3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sz val="9"/>
      <name val="Myriad Pro"/>
      <family val="2"/>
    </font>
    <font>
      <sz val="10"/>
      <name val="Courier"/>
      <family val="3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vertAlign val="superscript"/>
      <sz val="9"/>
      <name val="Arial"/>
      <family val="2"/>
    </font>
    <font>
      <b/>
      <vertAlign val="superscript"/>
      <sz val="8"/>
      <color indexed="9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99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000099"/>
      <name val="Arial"/>
      <family val="2"/>
    </font>
    <font>
      <sz val="10"/>
      <color rgb="FF000099"/>
      <name val="Arial"/>
      <family val="2"/>
    </font>
    <font>
      <sz val="9"/>
      <color rgb="FF6895C4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i/>
      <sz val="9"/>
      <color theme="0"/>
      <name val="Arial"/>
      <family val="2"/>
    </font>
    <font>
      <b/>
      <sz val="9"/>
      <color theme="1"/>
      <name val="Arial"/>
      <family val="2"/>
    </font>
    <font>
      <sz val="10"/>
      <name val="Arial"/>
    </font>
    <font>
      <b/>
      <i/>
      <sz val="9"/>
      <color theme="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895C4"/>
        <bgColor indexed="64"/>
      </patternFill>
    </fill>
    <fill>
      <patternFill patternType="solid">
        <fgColor theme="5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6895C4"/>
      </bottom>
      <diagonal/>
    </border>
    <border>
      <left style="thin">
        <color theme="0"/>
      </left>
      <right/>
      <top style="thin">
        <color rgb="FF6895C4"/>
      </top>
      <bottom/>
      <diagonal/>
    </border>
    <border>
      <left/>
      <right/>
      <top style="thin">
        <color rgb="FF6895C4"/>
      </top>
      <bottom/>
      <diagonal/>
    </border>
    <border>
      <left/>
      <right style="thin">
        <color theme="0"/>
      </right>
      <top style="thin">
        <color rgb="FF6895C4"/>
      </top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5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/>
      <bottom/>
      <diagonal/>
    </border>
    <border>
      <left style="thin">
        <color theme="5"/>
      </left>
      <right/>
      <top/>
      <bottom style="thin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 style="thin">
        <color theme="5"/>
      </right>
      <top/>
      <bottom style="thin">
        <color theme="5"/>
      </bottom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5"/>
      </right>
      <top/>
      <bottom/>
      <diagonal/>
    </border>
    <border>
      <left style="thin">
        <color theme="5"/>
      </left>
      <right/>
      <top style="thin">
        <color theme="5"/>
      </top>
      <bottom/>
      <diagonal/>
    </border>
  </borders>
  <cellStyleXfs count="65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7" borderId="0" applyNumberFormat="0" applyBorder="0" applyAlignment="0" applyProtection="0"/>
    <xf numFmtId="0" fontId="8" fillId="13" borderId="0" applyNumberFormat="0" applyBorder="0" applyAlignment="0" applyProtection="0"/>
    <xf numFmtId="0" fontId="8" fillId="18" borderId="0" applyNumberFormat="0" applyBorder="0" applyAlignment="0" applyProtection="0"/>
    <xf numFmtId="0" fontId="9" fillId="11" borderId="1" applyNumberFormat="0" applyAlignment="0" applyProtection="0"/>
    <xf numFmtId="0" fontId="10" fillId="19" borderId="2" applyNumberFormat="0" applyAlignment="0" applyProtection="0"/>
    <xf numFmtId="0" fontId="11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13" borderId="0" applyNumberFormat="0" applyBorder="0" applyAlignment="0" applyProtection="0"/>
    <xf numFmtId="0" fontId="8" fillId="22" borderId="0" applyNumberFormat="0" applyBorder="0" applyAlignment="0" applyProtection="0"/>
    <xf numFmtId="0" fontId="13" fillId="10" borderId="1" applyNumberFormat="0" applyAlignment="0" applyProtection="0"/>
    <xf numFmtId="0" fontId="14" fillId="4" borderId="0" applyNumberFormat="0" applyBorder="0" applyAlignment="0" applyProtection="0"/>
    <xf numFmtId="43" fontId="28" fillId="0" borderId="0" applyFont="0" applyFill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4" fontId="2" fillId="0" borderId="0"/>
    <xf numFmtId="166" fontId="5" fillId="0" borderId="0"/>
    <xf numFmtId="166" fontId="5" fillId="0" borderId="0"/>
    <xf numFmtId="7" fontId="5" fillId="0" borderId="0"/>
    <xf numFmtId="0" fontId="25" fillId="0" borderId="0"/>
    <xf numFmtId="0" fontId="2" fillId="5" borderId="4" applyNumberFormat="0" applyFont="0" applyAlignment="0" applyProtection="0"/>
    <xf numFmtId="0" fontId="2" fillId="5" borderId="4" applyNumberFormat="0" applyFont="0" applyAlignment="0" applyProtection="0"/>
    <xf numFmtId="0" fontId="2" fillId="5" borderId="4" applyNumberFormat="0" applyFont="0" applyAlignment="0" applyProtection="0"/>
    <xf numFmtId="0" fontId="16" fillId="11" borderId="5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2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</cellStyleXfs>
  <cellXfs count="278">
    <xf numFmtId="0" fontId="0" fillId="0" borderId="0" xfId="0"/>
    <xf numFmtId="0" fontId="3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5" fontId="3" fillId="25" borderId="0" xfId="0" applyNumberFormat="1" applyFont="1" applyFill="1" applyAlignment="1">
      <alignment horizontal="right" vertical="center"/>
    </xf>
    <xf numFmtId="0" fontId="33" fillId="0" borderId="0" xfId="0" applyFont="1" applyAlignment="1">
      <alignment horizontal="right" vertical="center"/>
    </xf>
    <xf numFmtId="164" fontId="33" fillId="25" borderId="0" xfId="0" applyNumberFormat="1" applyFont="1" applyFill="1" applyAlignment="1">
      <alignment horizontal="right" vertical="center"/>
    </xf>
    <xf numFmtId="0" fontId="33" fillId="25" borderId="0" xfId="0" applyFont="1" applyFill="1" applyAlignment="1">
      <alignment horizontal="right" vertical="center"/>
    </xf>
    <xf numFmtId="165" fontId="33" fillId="0" borderId="0" xfId="0" applyNumberFormat="1" applyFont="1" applyAlignment="1">
      <alignment horizontal="right" vertical="center"/>
    </xf>
    <xf numFmtId="164" fontId="33" fillId="0" borderId="0" xfId="0" applyNumberFormat="1" applyFont="1" applyAlignment="1">
      <alignment horizontal="right" vertical="center"/>
    </xf>
    <xf numFmtId="0" fontId="3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5" borderId="0" xfId="0" applyFont="1" applyFill="1" applyAlignment="1">
      <alignment horizontal="left" vertical="center"/>
    </xf>
    <xf numFmtId="0" fontId="34" fillId="25" borderId="0" xfId="0" applyFont="1" applyFill="1" applyAlignment="1">
      <alignment horizontal="left" vertical="center"/>
    </xf>
    <xf numFmtId="0" fontId="3" fillId="25" borderId="0" xfId="0" applyFont="1" applyFill="1" applyAlignment="1">
      <alignment vertical="center"/>
    </xf>
    <xf numFmtId="0" fontId="35" fillId="25" borderId="0" xfId="0" applyFont="1" applyFill="1" applyAlignment="1">
      <alignment horizontal="right" vertical="center"/>
    </xf>
    <xf numFmtId="0" fontId="3" fillId="25" borderId="0" xfId="53" applyFont="1" applyFill="1" applyAlignment="1">
      <alignment horizontal="fill" vertical="center"/>
    </xf>
    <xf numFmtId="0" fontId="3" fillId="25" borderId="0" xfId="53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25" borderId="0" xfId="0" applyFont="1" applyFill="1" applyAlignment="1">
      <alignment horizontal="right" vertical="center"/>
    </xf>
    <xf numFmtId="165" fontId="35" fillId="25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2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167" fontId="33" fillId="25" borderId="0" xfId="0" applyNumberFormat="1" applyFont="1" applyFill="1" applyAlignment="1">
      <alignment horizontal="right" vertical="center"/>
    </xf>
    <xf numFmtId="0" fontId="36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" fillId="25" borderId="0" xfId="0" applyFont="1" applyFill="1" applyAlignment="1" applyProtection="1">
      <alignment horizontal="right" vertical="center"/>
      <protection locked="0"/>
    </xf>
    <xf numFmtId="166" fontId="6" fillId="25" borderId="0" xfId="51" applyFont="1" applyFill="1" applyAlignment="1">
      <alignment horizontal="right" vertical="center"/>
    </xf>
    <xf numFmtId="165" fontId="33" fillId="25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165" fontId="3" fillId="25" borderId="0" xfId="0" applyNumberFormat="1" applyFont="1" applyFill="1" applyAlignment="1">
      <alignment horizontal="right"/>
    </xf>
    <xf numFmtId="3" fontId="3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6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right" vertical="center"/>
    </xf>
    <xf numFmtId="0" fontId="3" fillId="25" borderId="9" xfId="0" applyFont="1" applyFill="1" applyBorder="1" applyAlignment="1">
      <alignment horizontal="right" vertical="center"/>
    </xf>
    <xf numFmtId="0" fontId="22" fillId="0" borderId="9" xfId="0" applyFont="1" applyBorder="1" applyAlignment="1" applyProtection="1">
      <alignment horizontal="left" vertical="center"/>
      <protection locked="0"/>
    </xf>
    <xf numFmtId="0" fontId="23" fillId="0" borderId="9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25" borderId="9" xfId="53" applyFont="1" applyFill="1" applyBorder="1" applyAlignment="1">
      <alignment horizontal="fill" vertical="center"/>
    </xf>
    <xf numFmtId="0" fontId="3" fillId="25" borderId="9" xfId="53" applyFont="1" applyFill="1" applyBorder="1" applyAlignment="1">
      <alignment vertical="center"/>
    </xf>
    <xf numFmtId="0" fontId="39" fillId="26" borderId="10" xfId="0" applyFont="1" applyFill="1" applyBorder="1" applyAlignment="1">
      <alignment horizontal="left" vertical="center"/>
    </xf>
    <xf numFmtId="0" fontId="39" fillId="26" borderId="11" xfId="0" applyFont="1" applyFill="1" applyBorder="1" applyAlignment="1">
      <alignment horizontal="right" vertical="center"/>
    </xf>
    <xf numFmtId="0" fontId="39" fillId="26" borderId="12" xfId="0" applyFont="1" applyFill="1" applyBorder="1" applyAlignment="1">
      <alignment horizontal="right" vertical="center"/>
    </xf>
    <xf numFmtId="0" fontId="39" fillId="26" borderId="9" xfId="0" applyFont="1" applyFill="1" applyBorder="1" applyAlignment="1">
      <alignment horizontal="left" vertical="center"/>
    </xf>
    <xf numFmtId="0" fontId="39" fillId="26" borderId="9" xfId="0" applyFont="1" applyFill="1" applyBorder="1" applyAlignment="1">
      <alignment horizontal="right" vertical="center"/>
    </xf>
    <xf numFmtId="0" fontId="40" fillId="26" borderId="0" xfId="0" applyFont="1" applyFill="1" applyAlignment="1">
      <alignment vertical="center"/>
    </xf>
    <xf numFmtId="0" fontId="41" fillId="26" borderId="0" xfId="0" applyFont="1" applyFill="1" applyAlignment="1" applyProtection="1">
      <alignment horizontal="left" vertical="center"/>
      <protection locked="0"/>
    </xf>
    <xf numFmtId="0" fontId="40" fillId="26" borderId="9" xfId="0" applyFont="1" applyFill="1" applyBorder="1" applyAlignment="1">
      <alignment vertical="center"/>
    </xf>
    <xf numFmtId="1" fontId="40" fillId="26" borderId="9" xfId="0" applyNumberFormat="1" applyFont="1" applyFill="1" applyBorder="1" applyAlignment="1" applyProtection="1">
      <alignment horizontal="center" vertical="center"/>
      <protection locked="0"/>
    </xf>
    <xf numFmtId="1" fontId="40" fillId="26" borderId="9" xfId="0" applyNumberFormat="1" applyFont="1" applyFill="1" applyBorder="1" applyAlignment="1">
      <alignment horizontal="center" vertical="center"/>
    </xf>
    <xf numFmtId="1" fontId="40" fillId="26" borderId="9" xfId="0" applyNumberFormat="1" applyFont="1" applyFill="1" applyBorder="1" applyAlignment="1">
      <alignment horizontal="right" vertical="center"/>
    </xf>
    <xf numFmtId="168" fontId="39" fillId="26" borderId="0" xfId="52" applyNumberFormat="1" applyFont="1" applyFill="1" applyAlignment="1">
      <alignment horizontal="left" vertical="center"/>
    </xf>
    <xf numFmtId="164" fontId="39" fillId="26" borderId="0" xfId="0" applyNumberFormat="1" applyFont="1" applyFill="1" applyAlignment="1">
      <alignment horizontal="right" vertical="center"/>
    </xf>
    <xf numFmtId="0" fontId="39" fillId="26" borderId="0" xfId="0" applyFont="1" applyFill="1" applyAlignment="1">
      <alignment horizontal="left"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0" fontId="3" fillId="0" borderId="0" xfId="0" applyFont="1" applyAlignment="1">
      <alignment horizontal="left" vertical="center" wrapText="1"/>
    </xf>
    <xf numFmtId="167" fontId="40" fillId="26" borderId="0" xfId="52" applyNumberFormat="1" applyFont="1" applyFill="1" applyAlignment="1">
      <alignment horizontal="right" vertical="center"/>
    </xf>
    <xf numFmtId="165" fontId="39" fillId="26" borderId="0" xfId="0" applyNumberFormat="1" applyFont="1" applyFill="1" applyAlignment="1">
      <alignment horizontal="right" vertical="center"/>
    </xf>
    <xf numFmtId="0" fontId="40" fillId="26" borderId="9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9" fillId="26" borderId="0" xfId="0" applyFont="1" applyFill="1" applyAlignment="1">
      <alignment horizontal="right" vertical="center"/>
    </xf>
    <xf numFmtId="0" fontId="39" fillId="26" borderId="16" xfId="0" applyFont="1" applyFill="1" applyBorder="1" applyAlignment="1">
      <alignment horizontal="right" vertical="center"/>
    </xf>
    <xf numFmtId="0" fontId="39" fillId="27" borderId="17" xfId="34" applyFont="1" applyFill="1" applyBorder="1" applyAlignment="1">
      <alignment vertical="center" wrapText="1"/>
    </xf>
    <xf numFmtId="165" fontId="33" fillId="27" borderId="18" xfId="0" applyNumberFormat="1" applyFont="1" applyFill="1" applyBorder="1" applyAlignment="1">
      <alignment horizontal="right" vertical="center"/>
    </xf>
    <xf numFmtId="0" fontId="33" fillId="27" borderId="18" xfId="0" applyFont="1" applyFill="1" applyBorder="1" applyAlignment="1">
      <alignment horizontal="right" vertical="center"/>
    </xf>
    <xf numFmtId="164" fontId="33" fillId="27" borderId="18" xfId="0" applyNumberFormat="1" applyFont="1" applyFill="1" applyBorder="1" applyAlignment="1">
      <alignment horizontal="right" vertical="center"/>
    </xf>
    <xf numFmtId="167" fontId="33" fillId="27" borderId="18" xfId="0" applyNumberFormat="1" applyFont="1" applyFill="1" applyBorder="1" applyAlignment="1">
      <alignment horizontal="right" vertical="center"/>
    </xf>
    <xf numFmtId="0" fontId="33" fillId="27" borderId="19" xfId="0" applyFont="1" applyFill="1" applyBorder="1" applyAlignment="1">
      <alignment horizontal="right" vertical="center"/>
    </xf>
    <xf numFmtId="0" fontId="33" fillId="25" borderId="0" xfId="34" applyFont="1" applyFill="1" applyAlignment="1">
      <alignment horizontal="left" vertical="center" wrapText="1"/>
    </xf>
    <xf numFmtId="0" fontId="39" fillId="27" borderId="17" xfId="0" applyFont="1" applyFill="1" applyBorder="1" applyAlignment="1">
      <alignment horizontal="left" vertical="center"/>
    </xf>
    <xf numFmtId="165" fontId="39" fillId="27" borderId="18" xfId="0" applyNumberFormat="1" applyFont="1" applyFill="1" applyBorder="1" applyAlignment="1">
      <alignment horizontal="right" vertical="center"/>
    </xf>
    <xf numFmtId="0" fontId="39" fillId="27" borderId="18" xfId="0" applyFont="1" applyFill="1" applyBorder="1" applyAlignment="1">
      <alignment horizontal="right" vertical="center"/>
    </xf>
    <xf numFmtId="164" fontId="39" fillId="27" borderId="18" xfId="0" applyNumberFormat="1" applyFont="1" applyFill="1" applyBorder="1" applyAlignment="1">
      <alignment horizontal="right" vertical="center"/>
    </xf>
    <xf numFmtId="167" fontId="39" fillId="27" borderId="18" xfId="0" applyNumberFormat="1" applyFont="1" applyFill="1" applyBorder="1" applyAlignment="1">
      <alignment horizontal="right" vertical="center"/>
    </xf>
    <xf numFmtId="0" fontId="39" fillId="27" borderId="19" xfId="0" applyFont="1" applyFill="1" applyBorder="1" applyAlignment="1">
      <alignment horizontal="right" vertical="center"/>
    </xf>
    <xf numFmtId="0" fontId="26" fillId="25" borderId="0" xfId="0" applyFont="1" applyFill="1" applyAlignment="1">
      <alignment horizontal="left" vertical="center"/>
    </xf>
    <xf numFmtId="0" fontId="32" fillId="25" borderId="0" xfId="0" applyFont="1" applyFill="1" applyAlignment="1">
      <alignment horizontal="right" vertical="center"/>
    </xf>
    <xf numFmtId="0" fontId="40" fillId="25" borderId="0" xfId="0" applyFont="1" applyFill="1" applyAlignment="1">
      <alignment horizontal="left" vertical="center"/>
    </xf>
    <xf numFmtId="0" fontId="40" fillId="25" borderId="0" xfId="0" applyFont="1" applyFill="1" applyAlignment="1">
      <alignment horizontal="right" vertical="center"/>
    </xf>
    <xf numFmtId="49" fontId="3" fillId="25" borderId="0" xfId="0" applyNumberFormat="1" applyFont="1" applyFill="1" applyAlignment="1">
      <alignment horizontal="right" vertical="center"/>
    </xf>
    <xf numFmtId="49" fontId="33" fillId="25" borderId="0" xfId="0" applyNumberFormat="1" applyFont="1" applyFill="1" applyAlignment="1">
      <alignment horizontal="right" vertical="center"/>
    </xf>
    <xf numFmtId="165" fontId="33" fillId="25" borderId="0" xfId="34" applyNumberFormat="1" applyFont="1" applyFill="1" applyAlignment="1">
      <alignment horizontal="right" vertical="center"/>
    </xf>
    <xf numFmtId="0" fontId="3" fillId="25" borderId="0" xfId="34" applyFont="1" applyFill="1" applyAlignment="1">
      <alignment horizontal="right" vertical="center"/>
    </xf>
    <xf numFmtId="49" fontId="35" fillId="25" borderId="0" xfId="34" applyNumberFormat="1" applyFont="1" applyFill="1" applyAlignment="1">
      <alignment horizontal="right" vertical="center"/>
    </xf>
    <xf numFmtId="165" fontId="33" fillId="25" borderId="0" xfId="35" applyNumberFormat="1" applyFont="1" applyFill="1" applyAlignment="1">
      <alignment horizontal="right" vertical="center"/>
    </xf>
    <xf numFmtId="14" fontId="33" fillId="25" borderId="0" xfId="34" applyNumberFormat="1" applyFont="1" applyFill="1" applyAlignment="1">
      <alignment horizontal="right" vertical="center"/>
    </xf>
    <xf numFmtId="164" fontId="33" fillId="25" borderId="0" xfId="34" applyNumberFormat="1" applyFont="1" applyFill="1" applyAlignment="1">
      <alignment horizontal="right" vertical="center"/>
    </xf>
    <xf numFmtId="0" fontId="40" fillId="25" borderId="0" xfId="0" applyFont="1" applyFill="1" applyAlignment="1">
      <alignment vertical="center"/>
    </xf>
    <xf numFmtId="0" fontId="33" fillId="25" borderId="0" xfId="0" applyFont="1" applyFill="1" applyAlignment="1">
      <alignment horizontal="left" vertical="center"/>
    </xf>
    <xf numFmtId="0" fontId="4" fillId="25" borderId="0" xfId="0" applyFont="1" applyFill="1" applyAlignment="1">
      <alignment horizontal="left" vertical="center"/>
    </xf>
    <xf numFmtId="0" fontId="39" fillId="26" borderId="21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14" xfId="0" applyFont="1" applyBorder="1" applyAlignment="1">
      <alignment horizontal="right" vertical="center"/>
    </xf>
    <xf numFmtId="0" fontId="39" fillId="26" borderId="23" xfId="0" applyFont="1" applyFill="1" applyBorder="1" applyAlignment="1">
      <alignment horizontal="center" vertical="center"/>
    </xf>
    <xf numFmtId="0" fontId="39" fillId="26" borderId="18" xfId="0" applyFont="1" applyFill="1" applyBorder="1" applyAlignment="1">
      <alignment horizontal="right" vertical="center"/>
    </xf>
    <xf numFmtId="0" fontId="39" fillId="26" borderId="18" xfId="0" applyFont="1" applyFill="1" applyBorder="1" applyAlignment="1">
      <alignment horizontal="center" vertical="center"/>
    </xf>
    <xf numFmtId="0" fontId="39" fillId="26" borderId="14" xfId="0" applyFont="1" applyFill="1" applyBorder="1" applyAlignment="1">
      <alignment vertical="center"/>
    </xf>
    <xf numFmtId="0" fontId="39" fillId="26" borderId="14" xfId="0" applyFont="1" applyFill="1" applyBorder="1" applyAlignment="1">
      <alignment horizontal="center" vertical="center"/>
    </xf>
    <xf numFmtId="0" fontId="39" fillId="26" borderId="25" xfId="0" applyFont="1" applyFill="1" applyBorder="1" applyAlignment="1">
      <alignment horizontal="center" vertical="center"/>
    </xf>
    <xf numFmtId="0" fontId="33" fillId="27" borderId="14" xfId="0" applyFont="1" applyFill="1" applyBorder="1" applyAlignment="1">
      <alignment horizontal="right" vertical="center"/>
    </xf>
    <xf numFmtId="164" fontId="33" fillId="27" borderId="14" xfId="0" applyNumberFormat="1" applyFont="1" applyFill="1" applyBorder="1" applyAlignment="1">
      <alignment horizontal="right" vertical="center"/>
    </xf>
    <xf numFmtId="0" fontId="39" fillId="26" borderId="22" xfId="0" applyFont="1" applyFill="1" applyBorder="1" applyAlignment="1">
      <alignment horizontal="center" vertical="center"/>
    </xf>
    <xf numFmtId="167" fontId="39" fillId="26" borderId="0" xfId="52" applyNumberFormat="1" applyFont="1" applyFill="1" applyAlignment="1">
      <alignment horizontal="left" vertical="center"/>
    </xf>
    <xf numFmtId="167" fontId="39" fillId="26" borderId="0" xfId="52" applyNumberFormat="1" applyFont="1" applyFill="1" applyAlignment="1">
      <alignment horizontal="right" vertical="center"/>
    </xf>
    <xf numFmtId="167" fontId="39" fillId="26" borderId="0" xfId="52" applyNumberFormat="1" applyFont="1" applyFill="1" applyAlignment="1">
      <alignment vertical="center"/>
    </xf>
    <xf numFmtId="0" fontId="3" fillId="0" borderId="0" xfId="0" applyFont="1"/>
    <xf numFmtId="164" fontId="3" fillId="27" borderId="0" xfId="0" applyNumberFormat="1" applyFont="1" applyFill="1" applyAlignment="1">
      <alignment horizontal="right" vertical="center"/>
    </xf>
    <xf numFmtId="0" fontId="3" fillId="25" borderId="14" xfId="53" applyFont="1" applyFill="1" applyBorder="1" applyAlignment="1">
      <alignment horizontal="fill" vertical="center"/>
    </xf>
    <xf numFmtId="0" fontId="3" fillId="25" borderId="26" xfId="53" applyFont="1" applyFill="1" applyBorder="1" applyAlignment="1">
      <alignment horizontal="fill" vertical="center"/>
    </xf>
    <xf numFmtId="167" fontId="39" fillId="26" borderId="0" xfId="52" applyNumberFormat="1" applyFont="1" applyFill="1" applyAlignment="1">
      <alignment horizontal="center" vertical="center"/>
    </xf>
    <xf numFmtId="0" fontId="42" fillId="25" borderId="0" xfId="34" applyFont="1" applyFill="1" applyAlignment="1">
      <alignment vertical="center" wrapText="1"/>
    </xf>
    <xf numFmtId="0" fontId="39" fillId="27" borderId="0" xfId="0" applyFont="1" applyFill="1" applyAlignment="1">
      <alignment horizontal="right" vertical="center"/>
    </xf>
    <xf numFmtId="1" fontId="3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/>
    </xf>
    <xf numFmtId="1" fontId="33" fillId="25" borderId="0" xfId="0" applyNumberFormat="1" applyFont="1" applyFill="1" applyAlignment="1">
      <alignment horizontal="right" vertical="center"/>
    </xf>
    <xf numFmtId="167" fontId="39" fillId="26" borderId="0" xfId="52" applyNumberFormat="1" applyFont="1" applyFill="1" applyAlignment="1">
      <alignment vertical="center" wrapText="1"/>
    </xf>
    <xf numFmtId="167" fontId="39" fillId="26" borderId="0" xfId="52" applyNumberFormat="1" applyFont="1" applyFill="1" applyAlignment="1">
      <alignment horizontal="right" vertical="center" wrapText="1"/>
    </xf>
    <xf numFmtId="0" fontId="39" fillId="26" borderId="0" xfId="0" applyFont="1" applyFill="1" applyAlignment="1">
      <alignment horizontal="right" vertical="center" wrapText="1"/>
    </xf>
    <xf numFmtId="164" fontId="0" fillId="0" borderId="0" xfId="0" applyNumberFormat="1"/>
    <xf numFmtId="164" fontId="3" fillId="0" borderId="0" xfId="0" applyNumberFormat="1" applyFont="1" applyAlignment="1">
      <alignment horizontal="right" wrapText="1"/>
    </xf>
    <xf numFmtId="164" fontId="0" fillId="0" borderId="0" xfId="0" applyNumberFormat="1" applyAlignment="1">
      <alignment horizontal="right"/>
    </xf>
    <xf numFmtId="165" fontId="39" fillId="26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41" fillId="26" borderId="0" xfId="0" applyFont="1" applyFill="1" applyAlignment="1" applyProtection="1">
      <alignment horizontal="center" vertical="center"/>
      <protection locked="0"/>
    </xf>
    <xf numFmtId="164" fontId="39" fillId="26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9" fillId="27" borderId="0" xfId="0" applyNumberFormat="1" applyFont="1" applyFill="1" applyAlignment="1">
      <alignment horizontal="center" vertical="center"/>
    </xf>
    <xf numFmtId="0" fontId="3" fillId="25" borderId="9" xfId="53" applyFont="1" applyFill="1" applyBorder="1" applyAlignment="1">
      <alignment horizontal="center" vertical="center"/>
    </xf>
    <xf numFmtId="0" fontId="3" fillId="25" borderId="0" xfId="53" applyFont="1" applyFill="1" applyAlignment="1">
      <alignment horizontal="center" vertical="center"/>
    </xf>
    <xf numFmtId="3" fontId="3" fillId="0" borderId="0" xfId="0" applyNumberFormat="1" applyFont="1" applyAlignment="1">
      <alignment vertical="center" wrapText="1"/>
    </xf>
    <xf numFmtId="3" fontId="0" fillId="0" borderId="0" xfId="0" applyNumberFormat="1" applyAlignment="1">
      <alignment wrapText="1"/>
    </xf>
    <xf numFmtId="3" fontId="3" fillId="0" borderId="0" xfId="0" applyNumberFormat="1" applyFont="1" applyAlignment="1">
      <alignment wrapText="1"/>
    </xf>
    <xf numFmtId="3" fontId="3" fillId="27" borderId="0" xfId="0" applyNumberFormat="1" applyFont="1" applyFill="1" applyAlignment="1">
      <alignment vertical="center" wrapText="1"/>
    </xf>
    <xf numFmtId="3" fontId="0" fillId="27" borderId="0" xfId="0" applyNumberFormat="1" applyFill="1" applyAlignment="1">
      <alignment wrapText="1"/>
    </xf>
    <xf numFmtId="3" fontId="3" fillId="27" borderId="0" xfId="0" applyNumberFormat="1" applyFont="1" applyFill="1" applyAlignment="1">
      <alignment wrapText="1"/>
    </xf>
    <xf numFmtId="165" fontId="3" fillId="0" borderId="0" xfId="0" applyNumberFormat="1" applyFont="1" applyAlignment="1">
      <alignment vertical="center" wrapText="1"/>
    </xf>
    <xf numFmtId="165" fontId="0" fillId="0" borderId="0" xfId="0" applyNumberFormat="1" applyAlignment="1">
      <alignment wrapText="1"/>
    </xf>
    <xf numFmtId="165" fontId="3" fillId="0" borderId="0" xfId="0" applyNumberFormat="1" applyFont="1" applyAlignment="1">
      <alignment wrapText="1"/>
    </xf>
    <xf numFmtId="165" fontId="0" fillId="0" borderId="0" xfId="0" applyNumberFormat="1" applyAlignment="1">
      <alignment horizontal="right"/>
    </xf>
    <xf numFmtId="165" fontId="3" fillId="25" borderId="0" xfId="51" applyNumberFormat="1" applyFont="1" applyFill="1" applyAlignment="1">
      <alignment horizontal="right" vertical="center"/>
    </xf>
    <xf numFmtId="166" fontId="33" fillId="25" borderId="0" xfId="51" applyFont="1" applyFill="1" applyAlignment="1">
      <alignment horizontal="left" vertical="center"/>
    </xf>
    <xf numFmtId="165" fontId="3" fillId="24" borderId="0" xfId="48" applyNumberFormat="1" applyFont="1" applyFill="1" applyAlignment="1">
      <alignment horizontal="right" vertical="center"/>
    </xf>
    <xf numFmtId="166" fontId="3" fillId="25" borderId="0" xfId="51" applyFont="1" applyFill="1" applyAlignment="1">
      <alignment horizontal="left" vertical="center"/>
    </xf>
    <xf numFmtId="165" fontId="3" fillId="25" borderId="0" xfId="50" applyNumberFormat="1" applyFont="1" applyFill="1" applyAlignment="1" applyProtection="1">
      <alignment horizontal="right" vertical="center"/>
      <protection locked="0"/>
    </xf>
    <xf numFmtId="0" fontId="26" fillId="25" borderId="0" xfId="34" applyFont="1" applyFill="1" applyAlignment="1">
      <alignment vertical="center"/>
    </xf>
    <xf numFmtId="0" fontId="32" fillId="25" borderId="0" xfId="34" applyFont="1" applyFill="1" applyAlignment="1">
      <alignment vertical="center"/>
    </xf>
    <xf numFmtId="0" fontId="37" fillId="25" borderId="0" xfId="34" applyFont="1" applyFill="1" applyAlignment="1">
      <alignment vertical="center"/>
    </xf>
    <xf numFmtId="0" fontId="34" fillId="25" borderId="0" xfId="34" applyFont="1" applyFill="1" applyAlignment="1">
      <alignment vertical="center"/>
    </xf>
    <xf numFmtId="0" fontId="4" fillId="25" borderId="0" xfId="34" applyFont="1" applyFill="1" applyAlignment="1">
      <alignment vertical="center"/>
    </xf>
    <xf numFmtId="0" fontId="3" fillId="25" borderId="0" xfId="34" applyFont="1" applyFill="1" applyAlignment="1">
      <alignment vertical="center"/>
    </xf>
    <xf numFmtId="0" fontId="40" fillId="26" borderId="0" xfId="34" applyFont="1" applyFill="1" applyAlignment="1">
      <alignment vertical="center"/>
    </xf>
    <xf numFmtId="0" fontId="40" fillId="26" borderId="0" xfId="34" applyFont="1" applyFill="1" applyAlignment="1">
      <alignment horizontal="right" vertical="center"/>
    </xf>
    <xf numFmtId="0" fontId="4" fillId="25" borderId="0" xfId="34" applyFont="1" applyFill="1" applyAlignment="1">
      <alignment horizontal="left" vertical="center"/>
    </xf>
    <xf numFmtId="0" fontId="4" fillId="25" borderId="0" xfId="34" applyFont="1" applyFill="1" applyAlignment="1">
      <alignment horizontal="right" vertical="center"/>
    </xf>
    <xf numFmtId="0" fontId="3" fillId="25" borderId="9" xfId="34" applyFont="1" applyFill="1" applyBorder="1" applyAlignment="1">
      <alignment horizontal="left" vertical="center"/>
    </xf>
    <xf numFmtId="165" fontId="4" fillId="25" borderId="9" xfId="34" applyNumberFormat="1" applyFont="1" applyFill="1" applyBorder="1" applyAlignment="1">
      <alignment horizontal="left" vertical="center"/>
    </xf>
    <xf numFmtId="165" fontId="3" fillId="25" borderId="9" xfId="34" applyNumberFormat="1" applyFont="1" applyFill="1" applyBorder="1" applyAlignment="1">
      <alignment horizontal="left" vertical="center"/>
    </xf>
    <xf numFmtId="165" fontId="3" fillId="25" borderId="9" xfId="34" applyNumberFormat="1" applyFont="1" applyFill="1" applyBorder="1" applyAlignment="1">
      <alignment horizontal="right" vertical="center"/>
    </xf>
    <xf numFmtId="165" fontId="35" fillId="25" borderId="9" xfId="34" applyNumberFormat="1" applyFont="1" applyFill="1" applyBorder="1" applyAlignment="1">
      <alignment horizontal="right" vertical="center"/>
    </xf>
    <xf numFmtId="165" fontId="34" fillId="25" borderId="9" xfId="34" applyNumberFormat="1" applyFont="1" applyFill="1" applyBorder="1" applyAlignment="1">
      <alignment horizontal="right" vertical="center"/>
    </xf>
    <xf numFmtId="0" fontId="35" fillId="25" borderId="9" xfId="34" applyFont="1" applyFill="1" applyBorder="1" applyAlignment="1">
      <alignment vertical="center"/>
    </xf>
    <xf numFmtId="0" fontId="3" fillId="25" borderId="0" xfId="34" applyFont="1" applyFill="1" applyAlignment="1">
      <alignment horizontal="left" vertical="center"/>
    </xf>
    <xf numFmtId="165" fontId="4" fillId="25" borderId="0" xfId="34" applyNumberFormat="1" applyFont="1" applyFill="1" applyAlignment="1">
      <alignment horizontal="right" vertical="center"/>
    </xf>
    <xf numFmtId="165" fontId="3" fillId="25" borderId="0" xfId="34" applyNumberFormat="1" applyFont="1" applyFill="1" applyAlignment="1">
      <alignment horizontal="right" vertical="center"/>
    </xf>
    <xf numFmtId="0" fontId="33" fillId="0" borderId="0" xfId="34" applyFont="1" applyAlignment="1">
      <alignment horizontal="left" vertical="center"/>
    </xf>
    <xf numFmtId="165" fontId="34" fillId="25" borderId="0" xfId="34" applyNumberFormat="1" applyFont="1" applyFill="1" applyAlignment="1">
      <alignment horizontal="right" vertical="center"/>
    </xf>
    <xf numFmtId="165" fontId="35" fillId="25" borderId="0" xfId="34" applyNumberFormat="1" applyFont="1" applyFill="1" applyAlignment="1">
      <alignment horizontal="right" vertical="center"/>
    </xf>
    <xf numFmtId="0" fontId="35" fillId="25" borderId="0" xfId="34" applyFont="1" applyFill="1" applyAlignment="1">
      <alignment vertical="center"/>
    </xf>
    <xf numFmtId="0" fontId="39" fillId="27" borderId="0" xfId="0" applyFont="1" applyFill="1" applyAlignment="1">
      <alignment vertical="center"/>
    </xf>
    <xf numFmtId="43" fontId="39" fillId="26" borderId="0" xfId="31" applyFont="1" applyFill="1" applyAlignment="1">
      <alignment horizontal="right" vertical="center" wrapText="1"/>
    </xf>
    <xf numFmtId="43" fontId="3" fillId="0" borderId="0" xfId="31" applyFont="1" applyAlignment="1">
      <alignment horizontal="right" vertical="center" wrapText="1"/>
    </xf>
    <xf numFmtId="43" fontId="3" fillId="27" borderId="0" xfId="31" applyFont="1" applyFill="1" applyAlignment="1">
      <alignment horizontal="right" vertical="center" wrapText="1"/>
    </xf>
    <xf numFmtId="43" fontId="39" fillId="27" borderId="0" xfId="31" applyFont="1" applyFill="1" applyAlignment="1">
      <alignment horizontal="right" vertical="center" wrapText="1"/>
    </xf>
    <xf numFmtId="43" fontId="0" fillId="0" borderId="0" xfId="31" applyFont="1" applyAlignment="1">
      <alignment horizontal="right" vertical="center" wrapText="1"/>
    </xf>
    <xf numFmtId="43" fontId="43" fillId="27" borderId="0" xfId="31" applyFont="1" applyFill="1" applyAlignment="1">
      <alignment horizontal="right" vertical="center" wrapText="1"/>
    </xf>
    <xf numFmtId="170" fontId="39" fillId="26" borderId="0" xfId="31" applyNumberFormat="1" applyFont="1" applyFill="1" applyAlignment="1">
      <alignment horizontal="right" vertical="center" wrapText="1"/>
    </xf>
    <xf numFmtId="171" fontId="39" fillId="26" borderId="0" xfId="31" applyNumberFormat="1" applyFont="1" applyFill="1" applyAlignment="1">
      <alignment horizontal="right" vertical="center" wrapText="1"/>
    </xf>
    <xf numFmtId="49" fontId="39" fillId="27" borderId="0" xfId="31" applyNumberFormat="1" applyFont="1" applyFill="1" applyAlignment="1">
      <alignment horizontal="right" vertical="center" wrapText="1"/>
    </xf>
    <xf numFmtId="170" fontId="3" fillId="0" borderId="0" xfId="31" applyNumberFormat="1" applyFont="1" applyAlignment="1">
      <alignment horizontal="right" vertical="center" wrapText="1"/>
    </xf>
    <xf numFmtId="170" fontId="3" fillId="27" borderId="0" xfId="31" applyNumberFormat="1" applyFont="1" applyFill="1" applyAlignment="1">
      <alignment horizontal="right" vertical="center" wrapText="1"/>
    </xf>
    <xf numFmtId="170" fontId="3" fillId="0" borderId="0" xfId="31" applyNumberFormat="1" applyFont="1" applyAlignment="1">
      <alignment horizontal="right" wrapText="1"/>
    </xf>
    <xf numFmtId="0" fontId="3" fillId="0" borderId="28" xfId="0" applyFont="1" applyBorder="1" applyAlignment="1">
      <alignment vertical="center"/>
    </xf>
    <xf numFmtId="0" fontId="39" fillId="27" borderId="28" xfId="0" applyFont="1" applyFill="1" applyBorder="1" applyAlignment="1">
      <alignment horizontal="right" vertical="center"/>
    </xf>
    <xf numFmtId="0" fontId="42" fillId="25" borderId="28" xfId="34" applyFont="1" applyFill="1" applyBorder="1" applyAlignment="1">
      <alignment vertical="center" wrapText="1"/>
    </xf>
    <xf numFmtId="165" fontId="33" fillId="0" borderId="28" xfId="0" applyNumberFormat="1" applyFont="1" applyBorder="1" applyAlignment="1">
      <alignment horizontal="right" vertical="center"/>
    </xf>
    <xf numFmtId="165" fontId="3" fillId="0" borderId="28" xfId="0" applyNumberFormat="1" applyFont="1" applyBorder="1" applyAlignment="1">
      <alignment horizontal="right"/>
    </xf>
    <xf numFmtId="165" fontId="33" fillId="25" borderId="28" xfId="0" applyNumberFormat="1" applyFont="1" applyFill="1" applyBorder="1" applyAlignment="1">
      <alignment horizontal="right" vertical="center"/>
    </xf>
    <xf numFmtId="165" fontId="39" fillId="27" borderId="28" xfId="0" applyNumberFormat="1" applyFont="1" applyFill="1" applyBorder="1" applyAlignment="1">
      <alignment horizontal="right" vertical="center"/>
    </xf>
    <xf numFmtId="0" fontId="39" fillId="0" borderId="28" xfId="0" applyFont="1" applyBorder="1" applyAlignment="1">
      <alignment horizontal="right" vertical="center"/>
    </xf>
    <xf numFmtId="0" fontId="39" fillId="25" borderId="28" xfId="34" applyFont="1" applyFill="1" applyBorder="1" applyAlignment="1">
      <alignment horizontal="right" vertical="center" wrapText="1"/>
    </xf>
    <xf numFmtId="0" fontId="26" fillId="25" borderId="0" xfId="53" applyFont="1" applyFill="1" applyAlignment="1">
      <alignment vertical="center"/>
    </xf>
    <xf numFmtId="0" fontId="32" fillId="25" borderId="0" xfId="53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33" fillId="0" borderId="28" xfId="0" applyFont="1" applyBorder="1" applyAlignment="1">
      <alignment horizontal="right" vertical="center"/>
    </xf>
    <xf numFmtId="164" fontId="33" fillId="0" borderId="28" xfId="0" applyNumberFormat="1" applyFont="1" applyBorder="1" applyAlignment="1">
      <alignment horizontal="right" vertical="center"/>
    </xf>
    <xf numFmtId="0" fontId="33" fillId="25" borderId="0" xfId="34" applyFont="1" applyFill="1" applyAlignment="1">
      <alignment vertical="center"/>
    </xf>
    <xf numFmtId="169" fontId="33" fillId="25" borderId="0" xfId="46" applyNumberFormat="1" applyFont="1" applyFill="1" applyAlignment="1">
      <alignment vertical="center"/>
    </xf>
    <xf numFmtId="165" fontId="39" fillId="26" borderId="0" xfId="51" applyNumberFormat="1" applyFont="1" applyFill="1" applyAlignment="1">
      <alignment vertical="center"/>
    </xf>
    <xf numFmtId="165" fontId="33" fillId="25" borderId="0" xfId="51" applyNumberFormat="1" applyFont="1" applyFill="1" applyAlignment="1">
      <alignment vertical="center"/>
    </xf>
    <xf numFmtId="165" fontId="3" fillId="25" borderId="0" xfId="51" applyNumberFormat="1" applyFont="1" applyFill="1" applyAlignment="1">
      <alignment vertical="center"/>
    </xf>
    <xf numFmtId="165" fontId="3" fillId="25" borderId="0" xfId="50" applyNumberFormat="1" applyFont="1" applyFill="1" applyAlignment="1" applyProtection="1">
      <alignment vertical="center"/>
      <protection locked="0"/>
    </xf>
    <xf numFmtId="165" fontId="3" fillId="24" borderId="0" xfId="48" applyNumberFormat="1" applyFont="1" applyFill="1" applyAlignment="1">
      <alignment vertical="center"/>
    </xf>
    <xf numFmtId="0" fontId="39" fillId="26" borderId="14" xfId="34" applyFont="1" applyFill="1" applyBorder="1" applyAlignment="1">
      <alignment horizontal="left" vertical="center"/>
    </xf>
    <xf numFmtId="165" fontId="39" fillId="26" borderId="14" xfId="34" applyNumberFormat="1" applyFont="1" applyFill="1" applyBorder="1" applyAlignment="1">
      <alignment horizontal="left" vertical="center"/>
    </xf>
    <xf numFmtId="165" fontId="39" fillId="26" borderId="14" xfId="34" applyNumberFormat="1" applyFont="1" applyFill="1" applyBorder="1" applyAlignment="1">
      <alignment horizontal="right" vertical="center"/>
    </xf>
    <xf numFmtId="166" fontId="33" fillId="25" borderId="0" xfId="51" applyFont="1" applyFill="1" applyAlignment="1" applyProtection="1">
      <alignment horizontal="left" vertical="center" wrapText="1"/>
      <protection locked="0"/>
    </xf>
    <xf numFmtId="0" fontId="39" fillId="26" borderId="15" xfId="0" applyFont="1" applyFill="1" applyBorder="1" applyAlignment="1">
      <alignment horizontal="right" vertical="center"/>
    </xf>
    <xf numFmtId="0" fontId="39" fillId="26" borderId="26" xfId="0" applyFont="1" applyFill="1" applyBorder="1" applyAlignment="1">
      <alignment horizontal="right" vertical="center"/>
    </xf>
    <xf numFmtId="0" fontId="39" fillId="26" borderId="20" xfId="0" applyFont="1" applyFill="1" applyBorder="1" applyAlignment="1">
      <alignment horizontal="right" vertical="center"/>
    </xf>
    <xf numFmtId="1" fontId="39" fillId="27" borderId="18" xfId="0" applyNumberFormat="1" applyFont="1" applyFill="1" applyBorder="1" applyAlignment="1">
      <alignment horizontal="right" vertical="center"/>
    </xf>
    <xf numFmtId="0" fontId="39" fillId="26" borderId="13" xfId="0" applyFont="1" applyFill="1" applyBorder="1" applyAlignment="1">
      <alignment horizontal="center" vertical="center"/>
    </xf>
    <xf numFmtId="0" fontId="39" fillId="26" borderId="0" xfId="0" applyFont="1" applyFill="1" applyAlignment="1">
      <alignment horizontal="center" vertical="center"/>
    </xf>
    <xf numFmtId="0" fontId="39" fillId="26" borderId="15" xfId="0" applyFont="1" applyFill="1" applyBorder="1" applyAlignment="1">
      <alignment horizontal="center" vertical="center"/>
    </xf>
    <xf numFmtId="0" fontId="39" fillId="26" borderId="0" xfId="0" applyFont="1" applyFill="1" applyAlignment="1">
      <alignment horizontal="right" vertical="center"/>
    </xf>
    <xf numFmtId="0" fontId="39" fillId="26" borderId="15" xfId="0" applyFont="1" applyFill="1" applyBorder="1" applyAlignment="1">
      <alignment horizontal="right" vertical="center"/>
    </xf>
    <xf numFmtId="0" fontId="40" fillId="25" borderId="13" xfId="0" applyFont="1" applyFill="1" applyBorder="1" applyAlignment="1">
      <alignment horizontal="center" vertical="center"/>
    </xf>
    <xf numFmtId="0" fontId="40" fillId="25" borderId="0" xfId="0" applyFont="1" applyFill="1" applyAlignment="1">
      <alignment horizontal="right" vertical="center"/>
    </xf>
    <xf numFmtId="0" fontId="40" fillId="25" borderId="0" xfId="0" applyFont="1" applyFill="1" applyAlignment="1">
      <alignment horizontal="center" vertical="center"/>
    </xf>
    <xf numFmtId="0" fontId="39" fillId="26" borderId="14" xfId="0" applyFont="1" applyFill="1" applyBorder="1" applyAlignment="1">
      <alignment horizontal="center" vertical="center"/>
    </xf>
    <xf numFmtId="0" fontId="39" fillId="26" borderId="26" xfId="0" applyFont="1" applyFill="1" applyBorder="1" applyAlignment="1">
      <alignment horizontal="center" vertical="center"/>
    </xf>
    <xf numFmtId="0" fontId="39" fillId="26" borderId="13" xfId="0" applyFont="1" applyFill="1" applyBorder="1" applyAlignment="1">
      <alignment horizontal="right" vertical="center"/>
    </xf>
    <xf numFmtId="0" fontId="39" fillId="26" borderId="27" xfId="0" applyFont="1" applyFill="1" applyBorder="1" applyAlignment="1">
      <alignment horizontal="right" vertical="center"/>
    </xf>
    <xf numFmtId="0" fontId="39" fillId="26" borderId="26" xfId="0" applyFont="1" applyFill="1" applyBorder="1" applyAlignment="1">
      <alignment horizontal="right" vertical="center"/>
    </xf>
    <xf numFmtId="0" fontId="39" fillId="26" borderId="20" xfId="0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4" fontId="33" fillId="25" borderId="0" xfId="49" applyFont="1" applyFill="1" applyAlignment="1">
      <alignment horizontal="left" vertical="center" wrapText="1"/>
    </xf>
    <xf numFmtId="165" fontId="39" fillId="26" borderId="0" xfId="0" applyNumberFormat="1" applyFont="1" applyFill="1" applyAlignment="1">
      <alignment horizontal="right" vertical="center"/>
    </xf>
    <xf numFmtId="0" fontId="39" fillId="27" borderId="0" xfId="0" applyFont="1" applyFill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67" fontId="39" fillId="26" borderId="0" xfId="52" applyNumberFormat="1" applyFont="1" applyFill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9" fillId="26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39" fillId="26" borderId="30" xfId="0" applyFont="1" applyFill="1" applyBorder="1" applyAlignment="1">
      <alignment horizontal="left" vertical="center"/>
    </xf>
    <xf numFmtId="0" fontId="39" fillId="26" borderId="22" xfId="0" applyFont="1" applyFill="1" applyBorder="1" applyAlignment="1">
      <alignment horizontal="left" vertical="center"/>
    </xf>
    <xf numFmtId="0" fontId="39" fillId="26" borderId="14" xfId="0" applyFont="1" applyFill="1" applyBorder="1" applyAlignment="1">
      <alignment horizontal="right" vertical="center"/>
    </xf>
    <xf numFmtId="0" fontId="39" fillId="26" borderId="25" xfId="0" applyFont="1" applyFill="1" applyBorder="1" applyAlignment="1">
      <alignment horizontal="right" vertical="center"/>
    </xf>
    <xf numFmtId="166" fontId="33" fillId="25" borderId="26" xfId="51" applyFont="1" applyFill="1" applyBorder="1" applyAlignment="1" applyProtection="1">
      <alignment horizontal="left" vertical="center" wrapText="1"/>
      <protection locked="0"/>
    </xf>
    <xf numFmtId="0" fontId="4" fillId="25" borderId="0" xfId="34" applyFont="1" applyFill="1" applyBorder="1" applyAlignment="1">
      <alignment horizontal="center" vertical="center"/>
    </xf>
    <xf numFmtId="0" fontId="40" fillId="26" borderId="30" xfId="34" applyFont="1" applyFill="1" applyBorder="1" applyAlignment="1">
      <alignment horizontal="center" vertical="center"/>
    </xf>
    <xf numFmtId="0" fontId="40" fillId="26" borderId="26" xfId="34" applyFont="1" applyFill="1" applyBorder="1" applyAlignment="1">
      <alignment horizontal="center" vertical="center"/>
    </xf>
    <xf numFmtId="0" fontId="40" fillId="26" borderId="20" xfId="34" applyFont="1" applyFill="1" applyBorder="1" applyAlignment="1">
      <alignment horizontal="center" vertical="center"/>
    </xf>
    <xf numFmtId="0" fontId="40" fillId="26" borderId="22" xfId="34" applyFont="1" applyFill="1" applyBorder="1" applyAlignment="1">
      <alignment vertical="center"/>
    </xf>
    <xf numFmtId="0" fontId="40" fillId="26" borderId="14" xfId="34" applyFont="1" applyFill="1" applyBorder="1" applyAlignment="1">
      <alignment horizontal="left" vertical="center"/>
    </xf>
    <xf numFmtId="0" fontId="40" fillId="26" borderId="14" xfId="34" applyFont="1" applyFill="1" applyBorder="1" applyAlignment="1">
      <alignment horizontal="right" vertical="center"/>
    </xf>
    <xf numFmtId="166" fontId="40" fillId="26" borderId="14" xfId="50" applyFont="1" applyFill="1" applyBorder="1" applyAlignment="1">
      <alignment vertical="center"/>
    </xf>
    <xf numFmtId="0" fontId="40" fillId="26" borderId="14" xfId="34" applyFont="1" applyFill="1" applyBorder="1" applyAlignment="1">
      <alignment vertical="center"/>
    </xf>
    <xf numFmtId="0" fontId="40" fillId="26" borderId="25" xfId="34" applyFont="1" applyFill="1" applyBorder="1" applyAlignment="1">
      <alignment horizontal="right" vertical="center"/>
    </xf>
    <xf numFmtId="0" fontId="39" fillId="26" borderId="17" xfId="0" applyFont="1" applyFill="1" applyBorder="1" applyAlignment="1">
      <alignment horizontal="left" vertical="center"/>
    </xf>
    <xf numFmtId="0" fontId="39" fillId="26" borderId="24" xfId="0" applyFont="1" applyFill="1" applyBorder="1" applyAlignment="1">
      <alignment horizontal="right" vertical="center"/>
    </xf>
    <xf numFmtId="167" fontId="39" fillId="26" borderId="0" xfId="52" applyNumberFormat="1" applyFont="1" applyFill="1" applyAlignment="1">
      <alignment horizontal="right" vertical="center"/>
    </xf>
    <xf numFmtId="0" fontId="39" fillId="26" borderId="0" xfId="0" applyFont="1" applyFill="1" applyAlignment="1">
      <alignment vertical="center"/>
    </xf>
    <xf numFmtId="167" fontId="40" fillId="26" borderId="0" xfId="52" applyNumberFormat="1" applyFont="1" applyFill="1" applyAlignment="1">
      <alignment horizontal="left" vertical="center"/>
    </xf>
    <xf numFmtId="0" fontId="39" fillId="26" borderId="21" xfId="34" applyFont="1" applyFill="1" applyBorder="1" applyAlignment="1">
      <alignment vertical="center"/>
    </xf>
    <xf numFmtId="0" fontId="39" fillId="26" borderId="0" xfId="34" applyFont="1" applyFill="1" applyBorder="1" applyAlignment="1">
      <alignment horizontal="center" vertical="center"/>
    </xf>
    <xf numFmtId="0" fontId="39" fillId="26" borderId="0" xfId="34" applyFont="1" applyFill="1" applyBorder="1" applyAlignment="1">
      <alignment vertical="center"/>
    </xf>
    <xf numFmtId="166" fontId="39" fillId="26" borderId="0" xfId="50" applyFont="1" applyFill="1" applyBorder="1" applyAlignment="1">
      <alignment vertical="center"/>
    </xf>
    <xf numFmtId="0" fontId="39" fillId="26" borderId="13" xfId="34" applyFont="1" applyFill="1" applyBorder="1" applyAlignment="1">
      <alignment horizontal="centerContinuous" vertical="distributed"/>
    </xf>
    <xf numFmtId="0" fontId="39" fillId="26" borderId="27" xfId="34" applyFont="1" applyFill="1" applyBorder="1" applyAlignment="1">
      <alignment horizontal="centerContinuous" vertical="distributed"/>
    </xf>
    <xf numFmtId="166" fontId="39" fillId="26" borderId="21" xfId="51" applyFont="1" applyFill="1" applyBorder="1" applyAlignment="1">
      <alignment horizontal="left" vertical="center"/>
    </xf>
    <xf numFmtId="0" fontId="39" fillId="26" borderId="0" xfId="34" applyFont="1" applyFill="1" applyBorder="1" applyAlignment="1">
      <alignment horizontal="right" vertical="center"/>
    </xf>
    <xf numFmtId="0" fontId="39" fillId="26" borderId="29" xfId="34" applyFont="1" applyFill="1" applyBorder="1" applyAlignment="1">
      <alignment horizontal="right" vertical="center"/>
    </xf>
    <xf numFmtId="0" fontId="44" fillId="26" borderId="0" xfId="0" applyFont="1" applyFill="1" applyAlignment="1" applyProtection="1">
      <alignment horizontal="left" vertical="center"/>
      <protection locked="0"/>
    </xf>
  </cellXfs>
  <cellStyles count="65">
    <cellStyle name="20% - Énfasis1 2" xfId="1" xr:uid="{00000000-0005-0000-0000-000000000000}"/>
    <cellStyle name="20% - Énfasis2 2" xfId="2" xr:uid="{00000000-0005-0000-0000-000001000000}"/>
    <cellStyle name="20% - Énfasis3 2" xfId="3" xr:uid="{00000000-0005-0000-0000-000002000000}"/>
    <cellStyle name="20% - Énfasis4 2" xfId="4" xr:uid="{00000000-0005-0000-0000-000003000000}"/>
    <cellStyle name="20% - Énfasis5 2" xfId="5" xr:uid="{00000000-0005-0000-0000-000004000000}"/>
    <cellStyle name="20% - Énfasis6 2" xfId="6" xr:uid="{00000000-0005-0000-0000-000005000000}"/>
    <cellStyle name="40% - Énfasis1 2" xfId="7" xr:uid="{00000000-0005-0000-0000-000006000000}"/>
    <cellStyle name="40% - Énfasis2 2" xfId="8" xr:uid="{00000000-0005-0000-0000-000007000000}"/>
    <cellStyle name="40% - Énfasis3 2" xfId="9" xr:uid="{00000000-0005-0000-0000-000008000000}"/>
    <cellStyle name="40% - Énfasis4 2" xfId="10" xr:uid="{00000000-0005-0000-0000-000009000000}"/>
    <cellStyle name="40% - Énfasis5 2" xfId="11" xr:uid="{00000000-0005-0000-0000-00000A000000}"/>
    <cellStyle name="40% - Énfasis6 2" xfId="12" xr:uid="{00000000-0005-0000-0000-00000B000000}"/>
    <cellStyle name="60% - Énfasis1 2" xfId="13" xr:uid="{00000000-0005-0000-0000-00000C000000}"/>
    <cellStyle name="60% - Énfasis2 2" xfId="14" xr:uid="{00000000-0005-0000-0000-00000D000000}"/>
    <cellStyle name="60% - Énfasis3 2" xfId="15" xr:uid="{00000000-0005-0000-0000-00000E000000}"/>
    <cellStyle name="60% - Énfasis4 2" xfId="16" xr:uid="{00000000-0005-0000-0000-00000F000000}"/>
    <cellStyle name="60% - Énfasis5 2" xfId="17" xr:uid="{00000000-0005-0000-0000-000010000000}"/>
    <cellStyle name="60% - Énfasis6 2" xfId="18" xr:uid="{00000000-0005-0000-0000-000011000000}"/>
    <cellStyle name="Cálculo 2" xfId="19" xr:uid="{00000000-0005-0000-0000-000012000000}"/>
    <cellStyle name="Celda de comprobación 2" xfId="20" xr:uid="{00000000-0005-0000-0000-000013000000}"/>
    <cellStyle name="Celda vinculada 2" xfId="21" xr:uid="{00000000-0005-0000-0000-000014000000}"/>
    <cellStyle name="Encabezado 4 2" xfId="22" xr:uid="{00000000-0005-0000-0000-000015000000}"/>
    <cellStyle name="Énfasis1 2" xfId="23" xr:uid="{00000000-0005-0000-0000-000016000000}"/>
    <cellStyle name="Énfasis2 2" xfId="24" xr:uid="{00000000-0005-0000-0000-000017000000}"/>
    <cellStyle name="Énfasis3 2" xfId="25" xr:uid="{00000000-0005-0000-0000-000018000000}"/>
    <cellStyle name="Énfasis4 2" xfId="26" xr:uid="{00000000-0005-0000-0000-000019000000}"/>
    <cellStyle name="Énfasis5 2" xfId="27" xr:uid="{00000000-0005-0000-0000-00001A000000}"/>
    <cellStyle name="Énfasis6 2" xfId="28" xr:uid="{00000000-0005-0000-0000-00001B000000}"/>
    <cellStyle name="Entrada 2" xfId="29" xr:uid="{00000000-0005-0000-0000-00001C000000}"/>
    <cellStyle name="Incorrecto 2" xfId="30" xr:uid="{00000000-0005-0000-0000-00001D000000}"/>
    <cellStyle name="Millares" xfId="31" builtinId="3"/>
    <cellStyle name="Neutral" xfId="32" builtinId="28" customBuiltin="1"/>
    <cellStyle name="Neutral 2" xfId="33" xr:uid="{00000000-0005-0000-0000-000020000000}"/>
    <cellStyle name="Normal" xfId="0" builtinId="0"/>
    <cellStyle name="Normal 12" xfId="34" xr:uid="{00000000-0005-0000-0000-000022000000}"/>
    <cellStyle name="Normal 2" xfId="35" xr:uid="{00000000-0005-0000-0000-000023000000}"/>
    <cellStyle name="Normal 2 2" xfId="36" xr:uid="{00000000-0005-0000-0000-000024000000}"/>
    <cellStyle name="Normal 2 2 2" xfId="37" xr:uid="{00000000-0005-0000-0000-000025000000}"/>
    <cellStyle name="Normal 2 2 3" xfId="38" xr:uid="{00000000-0005-0000-0000-000026000000}"/>
    <cellStyle name="Normal 2 2 4" xfId="39" xr:uid="{00000000-0005-0000-0000-000027000000}"/>
    <cellStyle name="Normal 2 3" xfId="40" xr:uid="{00000000-0005-0000-0000-000028000000}"/>
    <cellStyle name="Normal 2 4" xfId="41" xr:uid="{00000000-0005-0000-0000-000029000000}"/>
    <cellStyle name="Normal 2 5" xfId="42" xr:uid="{00000000-0005-0000-0000-00002A000000}"/>
    <cellStyle name="Normal 3" xfId="43" xr:uid="{00000000-0005-0000-0000-00002B000000}"/>
    <cellStyle name="Normal 4" xfId="44" xr:uid="{00000000-0005-0000-0000-00002C000000}"/>
    <cellStyle name="Normal 5" xfId="45" xr:uid="{00000000-0005-0000-0000-00002D000000}"/>
    <cellStyle name="Normal 62" xfId="46" xr:uid="{00000000-0005-0000-0000-00002E000000}"/>
    <cellStyle name="Normal 70" xfId="47" xr:uid="{00000000-0005-0000-0000-00002F000000}"/>
    <cellStyle name="Normal 71" xfId="48" xr:uid="{00000000-0005-0000-0000-000030000000}"/>
    <cellStyle name="Normal_Areas Protegidas Anuario2007" xfId="49" xr:uid="{00000000-0005-0000-0000-000031000000}"/>
    <cellStyle name="Normal_COIN-1" xfId="50" xr:uid="{00000000-0005-0000-0000-000032000000}"/>
    <cellStyle name="Normal_COIN-2" xfId="51" xr:uid="{00000000-0005-0000-0000-000033000000}"/>
    <cellStyle name="Normal_TE-9" xfId="52" xr:uid="{00000000-0005-0000-0000-000034000000}"/>
    <cellStyle name="Normal_TMpag9" xfId="53" xr:uid="{00000000-0005-0000-0000-000035000000}"/>
    <cellStyle name="Notas 2" xfId="54" xr:uid="{00000000-0005-0000-0000-000036000000}"/>
    <cellStyle name="Notas 2 2" xfId="55" xr:uid="{00000000-0005-0000-0000-000037000000}"/>
    <cellStyle name="Notas 3" xfId="56" xr:uid="{00000000-0005-0000-0000-000038000000}"/>
    <cellStyle name="Salida 2" xfId="57" xr:uid="{00000000-0005-0000-0000-000039000000}"/>
    <cellStyle name="Texto de advertencia 2" xfId="58" xr:uid="{00000000-0005-0000-0000-00003A000000}"/>
    <cellStyle name="Texto explicativo 2" xfId="59" xr:uid="{00000000-0005-0000-0000-00003B000000}"/>
    <cellStyle name="Título 2 2" xfId="60" xr:uid="{00000000-0005-0000-0000-00003C000000}"/>
    <cellStyle name="Título 3 2" xfId="61" xr:uid="{00000000-0005-0000-0000-00003D000000}"/>
    <cellStyle name="Título 4" xfId="62" xr:uid="{00000000-0005-0000-0000-00003E000000}"/>
    <cellStyle name="Total" xfId="63" builtinId="25" customBuiltin="1"/>
    <cellStyle name="Total 2" xfId="6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2.1.1 - Total anual de lluvia por estaciones meteorológicas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7.5432904747666049E-2"/>
          <c:y val="0.10135135135135136"/>
          <c:w val="0.8332911047010213"/>
          <c:h val="0.727237558143070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'2.1'!$M$32</c:f>
              <c:strCache>
                <c:ptCount val="1"/>
                <c:pt idx="0">
                  <c:v>Bahía Honda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'2.1'!$N$31:$R$31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'2.1'!$N$32:$R$32</c:f>
              <c:numCache>
                <c:formatCode>#\ ##0.0</c:formatCode>
                <c:ptCount val="5"/>
                <c:pt idx="0">
                  <c:v>1536</c:v>
                </c:pt>
                <c:pt idx="1">
                  <c:v>1659.1</c:v>
                </c:pt>
                <c:pt idx="2">
                  <c:v>1067.4000000000001</c:v>
                </c:pt>
                <c:pt idx="3">
                  <c:v>1409.3</c:v>
                </c:pt>
                <c:pt idx="4">
                  <c:v>1392.1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31-457E-9AFD-0B83F650B4DC}"/>
            </c:ext>
          </c:extLst>
        </c:ser>
        <c:ser>
          <c:idx val="1"/>
          <c:order val="1"/>
          <c:tx>
            <c:strRef>
              <c:f>'2.1'!$M$33</c:f>
              <c:strCache>
                <c:ptCount val="1"/>
                <c:pt idx="0">
                  <c:v>Bauta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'2.1'!$N$31:$R$31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'2.1'!$N$33:$R$33</c:f>
              <c:numCache>
                <c:formatCode>#\ ##0.0</c:formatCode>
                <c:ptCount val="5"/>
                <c:pt idx="0">
                  <c:v>1241.0999999999999</c:v>
                </c:pt>
                <c:pt idx="1">
                  <c:v>1141.5999999999999</c:v>
                </c:pt>
                <c:pt idx="2">
                  <c:v>981.6</c:v>
                </c:pt>
                <c:pt idx="3">
                  <c:v>1946.7</c:v>
                </c:pt>
                <c:pt idx="4">
                  <c:v>1302.3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31-457E-9AFD-0B83F650B4DC}"/>
            </c:ext>
          </c:extLst>
        </c:ser>
        <c:ser>
          <c:idx val="2"/>
          <c:order val="2"/>
          <c:tx>
            <c:strRef>
              <c:f>'2.1'!$M$34</c:f>
              <c:strCache>
                <c:ptCount val="1"/>
                <c:pt idx="0">
                  <c:v>Güira de Melena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'2.1'!$N$31:$R$31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'2.1'!$N$34:$R$34</c:f>
              <c:numCache>
                <c:formatCode>#\ ##0.0</c:formatCode>
                <c:ptCount val="5"/>
                <c:pt idx="0">
                  <c:v>1240.8</c:v>
                </c:pt>
                <c:pt idx="1">
                  <c:v>1619.3</c:v>
                </c:pt>
                <c:pt idx="2">
                  <c:v>1045.9000000000001</c:v>
                </c:pt>
                <c:pt idx="3">
                  <c:v>1337.2</c:v>
                </c:pt>
                <c:pt idx="4">
                  <c:v>1090.4000000000001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31-457E-9AFD-0B83F650B4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8120560"/>
        <c:axId val="458119840"/>
      </c:barChart>
      <c:catAx>
        <c:axId val="458120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Años</a:t>
                </a:r>
              </a:p>
            </c:rich>
          </c:tx>
          <c:layout>
            <c:manualLayout>
              <c:xMode val="edge"/>
              <c:yMode val="edge"/>
              <c:x val="0.91233920636158106"/>
              <c:y val="0.7706095015150132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58119840"/>
        <c:crosses val="autoZero"/>
        <c:auto val="1"/>
        <c:lblAlgn val="ctr"/>
        <c:lblOffset val="100"/>
        <c:noMultiLvlLbl val="0"/>
      </c:catAx>
      <c:valAx>
        <c:axId val="458119840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Milímetros</a:t>
                </a:r>
              </a:p>
            </c:rich>
          </c:tx>
          <c:layout>
            <c:manualLayout>
              <c:xMode val="edge"/>
              <c:yMode val="edge"/>
              <c:x val="2.7332157428341261E-2"/>
              <c:y val="2.7032093961227824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58120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2.1.1 - Rapidez</a:t>
            </a:r>
            <a:r>
              <a:rPr lang="en-US" sz="1000" b="1" baseline="0"/>
              <a:t> del viento por estaciones meteorológicas</a:t>
            </a:r>
            <a:endParaRPr lang="en-US" sz="1000" b="1"/>
          </a:p>
        </c:rich>
      </c:tx>
      <c:layout>
        <c:manualLayout>
          <c:xMode val="edge"/>
          <c:yMode val="edge"/>
          <c:x val="0.2586879432624113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398053523451413E-2"/>
          <c:y val="0.11290322580645161"/>
          <c:w val="0.86814606950726902"/>
          <c:h val="0.7212381113651115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'2.1 conclu'!$L$37</c:f>
              <c:strCache>
                <c:ptCount val="1"/>
                <c:pt idx="0">
                  <c:v>Bahía Honda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'2.1 conclu'!$M$36:$Q$36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'2.1 conclu'!$M$37:$Q$37</c:f>
              <c:numCache>
                <c:formatCode>General</c:formatCode>
                <c:ptCount val="5"/>
                <c:pt idx="0">
                  <c:v>13.1</c:v>
                </c:pt>
                <c:pt idx="1">
                  <c:v>11.6</c:v>
                </c:pt>
                <c:pt idx="2">
                  <c:v>10.1</c:v>
                </c:pt>
                <c:pt idx="3" formatCode="#\ ##0.0">
                  <c:v>10.5</c:v>
                </c:pt>
                <c:pt idx="4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0C-49DE-BD7C-DC6521DEEC18}"/>
            </c:ext>
          </c:extLst>
        </c:ser>
        <c:ser>
          <c:idx val="1"/>
          <c:order val="1"/>
          <c:tx>
            <c:strRef>
              <c:f>'2.1 conclu'!$L$38</c:f>
              <c:strCache>
                <c:ptCount val="1"/>
                <c:pt idx="0">
                  <c:v>Bauta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'2.1 conclu'!$M$36:$Q$36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'2.1 conclu'!$M$38:$Q$38</c:f>
              <c:numCache>
                <c:formatCode>0.0</c:formatCode>
                <c:ptCount val="5"/>
                <c:pt idx="0">
                  <c:v>10</c:v>
                </c:pt>
                <c:pt idx="1">
                  <c:v>8.6</c:v>
                </c:pt>
                <c:pt idx="2" formatCode="General">
                  <c:v>8.9</c:v>
                </c:pt>
                <c:pt idx="3" formatCode="#\ ##0.0">
                  <c:v>6.9</c:v>
                </c:pt>
                <c:pt idx="4" formatCode="General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0C-49DE-BD7C-DC6521DEEC18}"/>
            </c:ext>
          </c:extLst>
        </c:ser>
        <c:ser>
          <c:idx val="2"/>
          <c:order val="2"/>
          <c:tx>
            <c:strRef>
              <c:f>'2.1 conclu'!$L$39</c:f>
              <c:strCache>
                <c:ptCount val="1"/>
                <c:pt idx="0">
                  <c:v>Güira de Melena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numRef>
              <c:f>'2.1 conclu'!$M$36:$Q$36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'2.1 conclu'!$M$39:$Q$39</c:f>
              <c:numCache>
                <c:formatCode>0.0</c:formatCode>
                <c:ptCount val="5"/>
                <c:pt idx="0">
                  <c:v>4</c:v>
                </c:pt>
                <c:pt idx="1">
                  <c:v>3.5</c:v>
                </c:pt>
                <c:pt idx="2" formatCode="General">
                  <c:v>3.7</c:v>
                </c:pt>
                <c:pt idx="3" formatCode="#\ ##0.0">
                  <c:v>3.6</c:v>
                </c:pt>
                <c:pt idx="4" formatCode="General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0C-49DE-BD7C-DC6521DEEC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43962696"/>
        <c:axId val="548953672"/>
        <c:axId val="0"/>
      </c:bar3DChart>
      <c:catAx>
        <c:axId val="543962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Años</a:t>
                </a:r>
              </a:p>
            </c:rich>
          </c:tx>
          <c:layout>
            <c:manualLayout>
              <c:xMode val="edge"/>
              <c:yMode val="edge"/>
              <c:x val="0.94359220168400937"/>
              <c:y val="0.73436683317811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48953672"/>
        <c:crosses val="autoZero"/>
        <c:auto val="1"/>
        <c:lblAlgn val="ctr"/>
        <c:lblOffset val="100"/>
        <c:noMultiLvlLbl val="0"/>
      </c:catAx>
      <c:valAx>
        <c:axId val="54895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Kilómetros por hora</a:t>
                </a:r>
              </a:p>
            </c:rich>
          </c:tx>
          <c:layout>
            <c:manualLayout>
              <c:xMode val="edge"/>
              <c:yMode val="edge"/>
              <c:x val="1.4861816918275291E-2"/>
              <c:y val="3.801569158693873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43962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2.2.1 - Lluvia media mensual </a:t>
            </a:r>
          </a:p>
        </c:rich>
      </c:tx>
      <c:layout>
        <c:manualLayout>
          <c:xMode val="edge"/>
          <c:yMode val="edge"/>
          <c:x val="0.1564702045380422"/>
          <c:y val="3.60712046300766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08838617807421"/>
          <c:y val="0.1056047197640118"/>
          <c:w val="0.80874193773214875"/>
          <c:h val="0.680714468213597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'2.2'!$H$6</c:f>
              <c:strCache>
                <c:ptCount val="1"/>
                <c:pt idx="0">
                  <c:v>2021 </c:v>
                </c:pt>
              </c:strCache>
            </c:strRef>
          </c:tx>
          <c:spPr>
            <a:solidFill>
              <a:srgbClr val="004D9D"/>
            </a:solidFill>
            <a:ln w="25400">
              <a:noFill/>
            </a:ln>
          </c:spPr>
          <c:invertIfNegative val="0"/>
          <c:cat>
            <c:strRef>
              <c:f>'2.2'!$A$10:$A$21</c:f>
              <c:strCache>
                <c:ptCount val="12"/>
                <c:pt idx="0">
                  <c:v>  Enero</c:v>
                </c:pt>
                <c:pt idx="1">
                  <c:v>  Febrero</c:v>
                </c:pt>
                <c:pt idx="2">
                  <c:v>  Marzo</c:v>
                </c:pt>
                <c:pt idx="3">
                  <c:v>  Abril</c:v>
                </c:pt>
                <c:pt idx="4">
                  <c:v>  Mayo</c:v>
                </c:pt>
                <c:pt idx="5">
                  <c:v>  Junio</c:v>
                </c:pt>
                <c:pt idx="6">
                  <c:v>  Julio</c:v>
                </c:pt>
                <c:pt idx="7">
                  <c:v>  Agosto</c:v>
                </c:pt>
                <c:pt idx="8">
                  <c:v>  Septiembre</c:v>
                </c:pt>
                <c:pt idx="9">
                  <c:v>  Octubre</c:v>
                </c:pt>
                <c:pt idx="10">
                  <c:v>  Noviembre</c:v>
                </c:pt>
                <c:pt idx="11">
                  <c:v>  Diciembre</c:v>
                </c:pt>
              </c:strCache>
            </c:strRef>
          </c:cat>
          <c:val>
            <c:numRef>
              <c:f>'2.2'!$H$10:$H$21</c:f>
              <c:numCache>
                <c:formatCode>0.0</c:formatCode>
                <c:ptCount val="12"/>
                <c:pt idx="0">
                  <c:v>16.833333333333332</c:v>
                </c:pt>
                <c:pt idx="1">
                  <c:v>52.633333333333326</c:v>
                </c:pt>
                <c:pt idx="2">
                  <c:v>5.9333333333333336</c:v>
                </c:pt>
                <c:pt idx="3">
                  <c:v>24.833333333333332</c:v>
                </c:pt>
                <c:pt idx="4">
                  <c:v>144.66666666666666</c:v>
                </c:pt>
                <c:pt idx="5">
                  <c:v>107.89999999999999</c:v>
                </c:pt>
                <c:pt idx="6">
                  <c:v>141.63333333333333</c:v>
                </c:pt>
                <c:pt idx="7">
                  <c:v>226.5</c:v>
                </c:pt>
                <c:pt idx="8">
                  <c:v>184.03333333333333</c:v>
                </c:pt>
                <c:pt idx="9">
                  <c:v>89.633333333333326</c:v>
                </c:pt>
                <c:pt idx="10">
                  <c:v>48.20000000000001</c:v>
                </c:pt>
                <c:pt idx="11">
                  <c:v>23.266666666666666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6D-487A-AB4C-709009CA198A}"/>
            </c:ext>
          </c:extLst>
        </c:ser>
        <c:ser>
          <c:idx val="1"/>
          <c:order val="1"/>
          <c:tx>
            <c:strRef>
              <c:f>'2.2'!$I$6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6695C4"/>
            </a:solidFill>
            <a:ln w="25400">
              <a:noFill/>
            </a:ln>
          </c:spPr>
          <c:invertIfNegative val="0"/>
          <c:cat>
            <c:strRef>
              <c:f>'2.2'!$A$10:$A$21</c:f>
              <c:strCache>
                <c:ptCount val="12"/>
                <c:pt idx="0">
                  <c:v>  Enero</c:v>
                </c:pt>
                <c:pt idx="1">
                  <c:v>  Febrero</c:v>
                </c:pt>
                <c:pt idx="2">
                  <c:v>  Marzo</c:v>
                </c:pt>
                <c:pt idx="3">
                  <c:v>  Abril</c:v>
                </c:pt>
                <c:pt idx="4">
                  <c:v>  Mayo</c:v>
                </c:pt>
                <c:pt idx="5">
                  <c:v>  Junio</c:v>
                </c:pt>
                <c:pt idx="6">
                  <c:v>  Julio</c:v>
                </c:pt>
                <c:pt idx="7">
                  <c:v>  Agosto</c:v>
                </c:pt>
                <c:pt idx="8">
                  <c:v>  Septiembre</c:v>
                </c:pt>
                <c:pt idx="9">
                  <c:v>  Octubre</c:v>
                </c:pt>
                <c:pt idx="10">
                  <c:v>  Noviembre</c:v>
                </c:pt>
                <c:pt idx="11">
                  <c:v>  Diciembre</c:v>
                </c:pt>
              </c:strCache>
            </c:strRef>
          </c:cat>
          <c:val>
            <c:numRef>
              <c:f>'2.2'!$I$10:$I$21</c:f>
              <c:numCache>
                <c:formatCode>0.0</c:formatCode>
                <c:ptCount val="12"/>
                <c:pt idx="0">
                  <c:v>57.79999999999999</c:v>
                </c:pt>
                <c:pt idx="1">
                  <c:v>35.766666666666659</c:v>
                </c:pt>
                <c:pt idx="2">
                  <c:v>38.800000000000004</c:v>
                </c:pt>
                <c:pt idx="3">
                  <c:v>59.433333333333337</c:v>
                </c:pt>
                <c:pt idx="4">
                  <c:v>170.53333333333333</c:v>
                </c:pt>
                <c:pt idx="5">
                  <c:v>328.59999999999997</c:v>
                </c:pt>
                <c:pt idx="6">
                  <c:v>121.96666666666665</c:v>
                </c:pt>
                <c:pt idx="7">
                  <c:v>276.36666666666667</c:v>
                </c:pt>
                <c:pt idx="8">
                  <c:v>271.86666666666662</c:v>
                </c:pt>
                <c:pt idx="9">
                  <c:v>68.433333333333337</c:v>
                </c:pt>
                <c:pt idx="10">
                  <c:v>101.53333333333335</c:v>
                </c:pt>
                <c:pt idx="11">
                  <c:v>51.033333333333331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6D-487A-AB4C-709009CA198A}"/>
            </c:ext>
          </c:extLst>
        </c:ser>
        <c:ser>
          <c:idx val="2"/>
          <c:order val="2"/>
          <c:tx>
            <c:strRef>
              <c:f>'2.2'!$J$6</c:f>
              <c:strCache>
                <c:ptCount val="1"/>
                <c:pt idx="0">
                  <c:v>2023 </c:v>
                </c:pt>
              </c:strCache>
            </c:strRef>
          </c:tx>
          <c:spPr>
            <a:solidFill>
              <a:srgbClr val="C19835"/>
            </a:solidFill>
            <a:ln w="25400">
              <a:noFill/>
            </a:ln>
          </c:spPr>
          <c:invertIfNegative val="0"/>
          <c:cat>
            <c:strRef>
              <c:f>'2.2'!$A$10:$A$21</c:f>
              <c:strCache>
                <c:ptCount val="12"/>
                <c:pt idx="0">
                  <c:v>  Enero</c:v>
                </c:pt>
                <c:pt idx="1">
                  <c:v>  Febrero</c:v>
                </c:pt>
                <c:pt idx="2">
                  <c:v>  Marzo</c:v>
                </c:pt>
                <c:pt idx="3">
                  <c:v>  Abril</c:v>
                </c:pt>
                <c:pt idx="4">
                  <c:v>  Mayo</c:v>
                </c:pt>
                <c:pt idx="5">
                  <c:v>  Junio</c:v>
                </c:pt>
                <c:pt idx="6">
                  <c:v>  Julio</c:v>
                </c:pt>
                <c:pt idx="7">
                  <c:v>  Agosto</c:v>
                </c:pt>
                <c:pt idx="8">
                  <c:v>  Septiembre</c:v>
                </c:pt>
                <c:pt idx="9">
                  <c:v>  Octubre</c:v>
                </c:pt>
                <c:pt idx="10">
                  <c:v>  Noviembre</c:v>
                </c:pt>
                <c:pt idx="11">
                  <c:v>  Diciembre</c:v>
                </c:pt>
              </c:strCache>
            </c:strRef>
          </c:cat>
          <c:val>
            <c:numRef>
              <c:f>'2.2'!$J$10:$J$21</c:f>
              <c:numCache>
                <c:formatCode>0.0</c:formatCode>
                <c:ptCount val="12"/>
                <c:pt idx="0">
                  <c:v>82.3</c:v>
                </c:pt>
                <c:pt idx="1">
                  <c:v>18.399999999999999</c:v>
                </c:pt>
                <c:pt idx="2">
                  <c:v>35</c:v>
                </c:pt>
                <c:pt idx="3">
                  <c:v>61.9</c:v>
                </c:pt>
                <c:pt idx="4">
                  <c:v>146.6</c:v>
                </c:pt>
                <c:pt idx="5">
                  <c:v>369.7</c:v>
                </c:pt>
                <c:pt idx="6">
                  <c:v>139.9</c:v>
                </c:pt>
                <c:pt idx="7">
                  <c:v>206.6</c:v>
                </c:pt>
                <c:pt idx="8">
                  <c:v>252.2</c:v>
                </c:pt>
                <c:pt idx="9">
                  <c:v>53.5</c:v>
                </c:pt>
                <c:pt idx="10">
                  <c:v>68.900000000000006</c:v>
                </c:pt>
                <c:pt idx="11">
                  <c:v>44.8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6D-487A-AB4C-709009CA1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5875128"/>
        <c:axId val="1"/>
      </c:barChart>
      <c:catAx>
        <c:axId val="36587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Milímetros</a:t>
                </a:r>
              </a:p>
            </c:rich>
          </c:tx>
          <c:layout>
            <c:manualLayout>
              <c:xMode val="edge"/>
              <c:yMode val="edge"/>
              <c:x val="4.0711922843964026E-3"/>
              <c:y val="0.320515168162119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U"/>
          </a:p>
        </c:txPr>
        <c:crossAx val="3658751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654837006320955"/>
          <c:y val="9.0386100867138455E-2"/>
          <c:w val="0.26025237229961645"/>
          <c:h val="5.375303166218146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U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U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/>
              <a:t>2.5.1</a:t>
            </a:r>
            <a:r>
              <a:rPr lang="en-US" sz="1000" b="1" baseline="0"/>
              <a:t> - Total de gastos para la protección al medio ambiente por recursos ambientales seleccionados, años 2021 - 2023</a:t>
            </a:r>
            <a:endParaRPr lang="en-US" sz="10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1905669419998971"/>
          <c:y val="0.1796157059314954"/>
          <c:w val="0.83443746214415504"/>
          <c:h val="0.6270903637045368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'2.5'!$H$40</c:f>
              <c:strCache>
                <c:ptCount val="1"/>
                <c:pt idx="0">
                  <c:v>  Agua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numRef>
              <c:f>'2.5'!$I$39:$K$39</c:f>
              <c:numCache>
                <c:formatCode>General</c:formatCode>
                <c:ptCount val="3"/>
                <c:pt idx="0" formatCode="General_)">
                  <c:v>2021</c:v>
                </c:pt>
                <c:pt idx="1">
                  <c:v>2022</c:v>
                </c:pt>
                <c:pt idx="2" formatCode="General_)">
                  <c:v>2023</c:v>
                </c:pt>
              </c:numCache>
            </c:numRef>
          </c:cat>
          <c:val>
            <c:numRef>
              <c:f>'2.5'!$I$40:$K$40</c:f>
              <c:numCache>
                <c:formatCode>General</c:formatCode>
                <c:ptCount val="3"/>
                <c:pt idx="0">
                  <c:v>26277.399999999998</c:v>
                </c:pt>
                <c:pt idx="1">
                  <c:v>7879.3</c:v>
                </c:pt>
                <c:pt idx="2">
                  <c:v>51670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BA-4DE8-ACAB-5E03BF87FFC8}"/>
            </c:ext>
          </c:extLst>
        </c:ser>
        <c:ser>
          <c:idx val="1"/>
          <c:order val="1"/>
          <c:tx>
            <c:strRef>
              <c:f>'2.5'!$H$41</c:f>
              <c:strCache>
                <c:ptCount val="1"/>
                <c:pt idx="0">
                  <c:v>  Recursos forestales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numRef>
              <c:f>'2.5'!$I$39:$K$39</c:f>
              <c:numCache>
                <c:formatCode>General</c:formatCode>
                <c:ptCount val="3"/>
                <c:pt idx="0" formatCode="General_)">
                  <c:v>2021</c:v>
                </c:pt>
                <c:pt idx="1">
                  <c:v>2022</c:v>
                </c:pt>
                <c:pt idx="2" formatCode="General_)">
                  <c:v>2023</c:v>
                </c:pt>
              </c:numCache>
            </c:numRef>
          </c:cat>
          <c:val>
            <c:numRef>
              <c:f>'2.5'!$I$41:$K$41</c:f>
              <c:numCache>
                <c:formatCode>General</c:formatCode>
                <c:ptCount val="3"/>
                <c:pt idx="0">
                  <c:v>13709.5</c:v>
                </c:pt>
                <c:pt idx="1">
                  <c:v>15652.6</c:v>
                </c:pt>
                <c:pt idx="2">
                  <c:v>17656.7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BA-4DE8-ACAB-5E03BF87FF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48954752"/>
        <c:axId val="548955472"/>
        <c:axId val="0"/>
      </c:bar3DChart>
      <c:catAx>
        <c:axId val="548954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Años</a:t>
                </a:r>
              </a:p>
            </c:rich>
          </c:tx>
          <c:layout>
            <c:manualLayout>
              <c:xMode val="edge"/>
              <c:yMode val="edge"/>
              <c:x val="0.93462784549767819"/>
              <c:y val="0.683607589831412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48955472"/>
        <c:crosses val="autoZero"/>
        <c:auto val="1"/>
        <c:lblAlgn val="ctr"/>
        <c:lblOffset val="100"/>
        <c:noMultiLvlLbl val="0"/>
      </c:catAx>
      <c:valAx>
        <c:axId val="54895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Miles de pesos</a:t>
                </a:r>
              </a:p>
            </c:rich>
          </c:tx>
          <c:layout>
            <c:manualLayout>
              <c:xMode val="edge"/>
              <c:yMode val="edge"/>
              <c:x val="3.0215431304260045E-2"/>
              <c:y val="0.137581516849400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48954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31</xdr:row>
      <xdr:rowOff>160020</xdr:rowOff>
    </xdr:from>
    <xdr:to>
      <xdr:col>11</xdr:col>
      <xdr:colOff>640080</xdr:colOff>
      <xdr:row>52</xdr:row>
      <xdr:rowOff>106680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6A52A52-0B88-9FE2-28B0-667C8976B9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137160</xdr:rowOff>
    </xdr:from>
    <xdr:to>
      <xdr:col>10</xdr:col>
      <xdr:colOff>586740</xdr:colOff>
      <xdr:row>53</xdr:row>
      <xdr:rowOff>60960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AD2E77D-A7FF-E0BD-A78A-030E8BA725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24</xdr:row>
      <xdr:rowOff>68580</xdr:rowOff>
    </xdr:from>
    <xdr:to>
      <xdr:col>9</xdr:col>
      <xdr:colOff>579120</xdr:colOff>
      <xdr:row>50</xdr:row>
      <xdr:rowOff>114300</xdr:rowOff>
    </xdr:to>
    <xdr:graphicFrame macro="">
      <xdr:nvGraphicFramePr>
        <xdr:cNvPr id="1091" name="Gráfico 2">
          <a:extLst>
            <a:ext uri="{FF2B5EF4-FFF2-40B4-BE49-F238E27FC236}">
              <a16:creationId xmlns:a16="http://schemas.microsoft.com/office/drawing/2014/main" id="{9FD745D7-28B9-E7F7-C66C-DF2A7B7022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0.91323</cdr:x>
      <cdr:y>0.71165</cdr:y>
    </cdr:from>
    <cdr:to>
      <cdr:x>1</cdr:x>
      <cdr:y>0.73702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5695950" y="2584450"/>
          <a:ext cx="542925" cy="92075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Meses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160020</xdr:colOff>
      <xdr:row>38</xdr:row>
      <xdr:rowOff>175260</xdr:rowOff>
    </xdr:from>
    <xdr:to>
      <xdr:col>6</xdr:col>
      <xdr:colOff>861060</xdr:colOff>
      <xdr:row>55</xdr:row>
      <xdr:rowOff>160020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0BE21DD-434E-76DA-F05A-CC939AAF8F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reinier">
      <a:dk1>
        <a:sysClr val="windowText" lastClr="000000"/>
      </a:dk1>
      <a:lt1>
        <a:srgbClr val="FFFFFF"/>
      </a:lt1>
      <a:dk2>
        <a:srgbClr val="878787"/>
      </a:dk2>
      <a:lt2>
        <a:srgbClr val="9E4E16"/>
      </a:lt2>
      <a:accent1>
        <a:srgbClr val="004D9D"/>
      </a:accent1>
      <a:accent2>
        <a:srgbClr val="6695C4"/>
      </a:accent2>
      <a:accent3>
        <a:srgbClr val="C19835"/>
      </a:accent3>
      <a:accent4>
        <a:srgbClr val="20335D"/>
      </a:accent4>
      <a:accent5>
        <a:srgbClr val="FF0000"/>
      </a:accent5>
      <a:accent6>
        <a:srgbClr val="00B050"/>
      </a:accent6>
      <a:hlink>
        <a:srgbClr val="FFFF00"/>
      </a:hlink>
      <a:folHlink>
        <a:srgbClr val="7030A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R1592"/>
  <sheetViews>
    <sheetView showGridLines="0" view="pageBreakPreview" topLeftCell="A22" zoomScaleNormal="100" zoomScaleSheetLayoutView="100" workbookViewId="0">
      <selection activeCell="A5" sqref="A5:L7"/>
    </sheetView>
  </sheetViews>
  <sheetFormatPr baseColWidth="10" defaultColWidth="11.44140625" defaultRowHeight="11.4" x14ac:dyDescent="0.25"/>
  <cols>
    <col min="1" max="1" width="17" style="2" customWidth="1"/>
    <col min="2" max="2" width="7.109375" style="3" customWidth="1"/>
    <col min="3" max="3" width="5.88671875" style="3" customWidth="1"/>
    <col min="4" max="4" width="3.6640625" style="3" customWidth="1"/>
    <col min="5" max="5" width="6.6640625" style="3" customWidth="1"/>
    <col min="6" max="6" width="8.109375" style="3" customWidth="1"/>
    <col min="7" max="7" width="3.6640625" style="3" customWidth="1"/>
    <col min="8" max="8" width="8.5546875" style="3" customWidth="1"/>
    <col min="9" max="9" width="11.5546875" style="3" customWidth="1"/>
    <col min="10" max="10" width="3.88671875" style="3" customWidth="1"/>
    <col min="11" max="11" width="6.5546875" style="3" customWidth="1"/>
    <col min="12" max="12" width="12.33203125" style="3" customWidth="1"/>
    <col min="13" max="13" width="21.33203125" style="11" customWidth="1"/>
    <col min="14" max="16384" width="11.44140625" style="11"/>
  </cols>
  <sheetData>
    <row r="1" spans="1:16" s="32" customFormat="1" ht="15" customHeight="1" x14ac:dyDescent="0.25">
      <c r="A1" s="40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6" ht="15" customHeight="1" x14ac:dyDescent="0.25">
      <c r="A2" s="27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30"/>
    </row>
    <row r="3" spans="1:16" ht="5.0999999999999996" customHeight="1" x14ac:dyDescent="0.25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6" ht="5.0999999999999996" customHeight="1" x14ac:dyDescent="0.25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3"/>
    </row>
    <row r="5" spans="1:16" ht="15" customHeight="1" x14ac:dyDescent="0.25">
      <c r="A5" s="64"/>
      <c r="B5" s="225" t="s">
        <v>44</v>
      </c>
      <c r="C5" s="225"/>
      <c r="D5" s="225"/>
      <c r="E5" s="226"/>
      <c r="F5" s="226"/>
      <c r="G5" s="74"/>
      <c r="H5" s="110"/>
      <c r="I5" s="225" t="s">
        <v>43</v>
      </c>
      <c r="J5" s="225"/>
      <c r="K5" s="225"/>
      <c r="L5" s="225"/>
    </row>
    <row r="6" spans="1:16" ht="15" customHeight="1" x14ac:dyDescent="0.25">
      <c r="A6" s="64"/>
      <c r="B6" s="227" t="s">
        <v>45</v>
      </c>
      <c r="C6" s="227"/>
      <c r="D6" s="221"/>
      <c r="E6" s="229" t="s">
        <v>47</v>
      </c>
      <c r="F6" s="229"/>
      <c r="G6" s="229"/>
      <c r="H6" s="74"/>
      <c r="I6" s="226" t="s">
        <v>0</v>
      </c>
      <c r="J6" s="226"/>
      <c r="K6" s="228" t="s">
        <v>46</v>
      </c>
      <c r="L6" s="228"/>
      <c r="M6" s="30"/>
    </row>
    <row r="7" spans="1:16" ht="15" customHeight="1" x14ac:dyDescent="0.25">
      <c r="A7" s="64" t="s">
        <v>42</v>
      </c>
      <c r="B7" s="226" t="s">
        <v>6</v>
      </c>
      <c r="C7" s="226"/>
      <c r="D7" s="74"/>
      <c r="E7" s="228" t="s">
        <v>4</v>
      </c>
      <c r="F7" s="228"/>
      <c r="G7" s="74"/>
      <c r="H7" s="74"/>
      <c r="I7" s="75" t="s">
        <v>48</v>
      </c>
      <c r="J7" s="75"/>
      <c r="K7" s="75"/>
      <c r="L7" s="75" t="s">
        <v>48</v>
      </c>
    </row>
    <row r="8" spans="1:16" ht="5.0999999999999996" customHeight="1" x14ac:dyDescent="0.2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6" ht="5.0999999999999996" customHeight="1" x14ac:dyDescent="0.25"/>
    <row r="10" spans="1:16" ht="15" customHeight="1" x14ac:dyDescent="0.25">
      <c r="A10" s="76" t="s">
        <v>49</v>
      </c>
      <c r="B10" s="77"/>
      <c r="C10" s="78"/>
      <c r="D10" s="79"/>
      <c r="E10" s="78"/>
      <c r="F10" s="78"/>
      <c r="G10" s="80"/>
      <c r="H10" s="78"/>
      <c r="I10" s="79"/>
      <c r="J10" s="78"/>
      <c r="K10" s="79"/>
      <c r="L10" s="81"/>
    </row>
    <row r="11" spans="1:16" ht="15" customHeight="1" x14ac:dyDescent="0.25">
      <c r="A11" s="124" t="s">
        <v>79</v>
      </c>
      <c r="B11" s="35"/>
      <c r="C11" s="7"/>
      <c r="D11" s="6"/>
      <c r="E11" s="7"/>
      <c r="F11" s="7"/>
      <c r="G11" s="28"/>
      <c r="H11" s="7"/>
      <c r="I11" s="6"/>
      <c r="J11" s="7"/>
      <c r="K11" s="6"/>
      <c r="L11" s="7"/>
    </row>
    <row r="12" spans="1:16" ht="15" customHeight="1" x14ac:dyDescent="0.25">
      <c r="A12" s="2">
        <v>2019</v>
      </c>
      <c r="B12" s="8">
        <v>1536</v>
      </c>
      <c r="C12" s="5"/>
      <c r="D12" s="6"/>
      <c r="E12" s="9"/>
      <c r="F12" s="126">
        <v>106</v>
      </c>
      <c r="G12" s="9"/>
      <c r="H12" s="5"/>
      <c r="I12" s="5">
        <v>31.4</v>
      </c>
      <c r="K12" s="9"/>
      <c r="L12" s="7">
        <v>21.8</v>
      </c>
    </row>
    <row r="13" spans="1:16" ht="15" customHeight="1" x14ac:dyDescent="0.25">
      <c r="A13" s="2">
        <v>2020</v>
      </c>
      <c r="B13" s="8">
        <v>1659.1</v>
      </c>
      <c r="C13" s="5"/>
      <c r="D13" s="6"/>
      <c r="E13" s="9"/>
      <c r="F13" s="126">
        <v>144</v>
      </c>
      <c r="G13" s="5"/>
      <c r="H13" s="5"/>
      <c r="I13" s="5">
        <v>31.6</v>
      </c>
      <c r="K13" s="9"/>
      <c r="L13" s="7">
        <v>21.9</v>
      </c>
    </row>
    <row r="14" spans="1:16" ht="15" customHeight="1" x14ac:dyDescent="0.25">
      <c r="A14" s="2">
        <v>2021</v>
      </c>
      <c r="B14" s="36">
        <v>1067.4000000000001</v>
      </c>
      <c r="C14" s="38"/>
      <c r="D14" s="36"/>
      <c r="E14" s="36"/>
      <c r="F14" s="127">
        <v>117</v>
      </c>
      <c r="G14" s="39"/>
      <c r="H14" s="36"/>
      <c r="I14" s="36">
        <v>30.8</v>
      </c>
      <c r="K14" s="37"/>
      <c r="L14" s="36">
        <v>21.8</v>
      </c>
      <c r="P14" s="41"/>
    </row>
    <row r="15" spans="1:16" ht="15" customHeight="1" x14ac:dyDescent="0.25">
      <c r="A15" s="82">
        <v>2022</v>
      </c>
      <c r="B15" s="35">
        <v>1409.3</v>
      </c>
      <c r="C15" s="7"/>
      <c r="D15" s="6"/>
      <c r="E15" s="7"/>
      <c r="F15" s="128">
        <v>119</v>
      </c>
      <c r="G15" s="28"/>
      <c r="H15" s="7"/>
      <c r="I15" s="6">
        <v>30.5</v>
      </c>
      <c r="K15" s="6"/>
      <c r="L15" s="7">
        <v>21.9</v>
      </c>
    </row>
    <row r="16" spans="1:16" ht="15" customHeight="1" x14ac:dyDescent="0.25">
      <c r="A16" s="83">
        <v>2023</v>
      </c>
      <c r="B16" s="84">
        <v>1392.1</v>
      </c>
      <c r="C16" s="85"/>
      <c r="D16" s="86"/>
      <c r="E16" s="85"/>
      <c r="F16" s="85">
        <v>108</v>
      </c>
      <c r="G16" s="87"/>
      <c r="H16" s="85"/>
      <c r="I16" s="86">
        <v>31.3</v>
      </c>
      <c r="J16" s="85"/>
      <c r="K16" s="86"/>
      <c r="L16" s="88">
        <v>22.5</v>
      </c>
      <c r="M16" s="3"/>
    </row>
    <row r="17" spans="1:18" ht="15" customHeight="1" x14ac:dyDescent="0.25">
      <c r="A17" s="124" t="s">
        <v>80</v>
      </c>
      <c r="B17" s="35"/>
      <c r="C17" s="7"/>
      <c r="D17" s="6"/>
      <c r="E17" s="7"/>
      <c r="F17" s="7"/>
      <c r="G17" s="28"/>
      <c r="H17" s="7"/>
      <c r="I17" s="6"/>
      <c r="J17" s="7"/>
      <c r="K17" s="6"/>
      <c r="M17" s="3"/>
    </row>
    <row r="18" spans="1:18" ht="15" customHeight="1" x14ac:dyDescent="0.25">
      <c r="A18" s="2">
        <v>2019</v>
      </c>
      <c r="B18" s="8">
        <v>1241.0999999999999</v>
      </c>
      <c r="C18" s="5"/>
      <c r="D18" s="6"/>
      <c r="E18" s="9"/>
      <c r="F18" s="126">
        <v>123</v>
      </c>
      <c r="G18" s="9"/>
      <c r="H18" s="5"/>
      <c r="I18" s="5">
        <v>30.3</v>
      </c>
      <c r="K18" s="9"/>
      <c r="L18" s="7">
        <v>20.2</v>
      </c>
      <c r="M18" s="3"/>
    </row>
    <row r="19" spans="1:18" ht="15" customHeight="1" x14ac:dyDescent="0.25">
      <c r="A19" s="2">
        <v>2020</v>
      </c>
      <c r="B19" s="8">
        <v>1141.5999999999999</v>
      </c>
      <c r="C19" s="5"/>
      <c r="D19" s="6"/>
      <c r="E19" s="9"/>
      <c r="F19" s="126">
        <v>125</v>
      </c>
      <c r="G19" s="5"/>
      <c r="H19" s="5"/>
      <c r="I19" s="5">
        <v>30.1</v>
      </c>
      <c r="K19" s="9"/>
      <c r="L19" s="7">
        <v>20.6</v>
      </c>
      <c r="M19" s="3"/>
    </row>
    <row r="20" spans="1:18" ht="15" customHeight="1" x14ac:dyDescent="0.25">
      <c r="A20" s="2">
        <v>2021</v>
      </c>
      <c r="B20" s="36">
        <v>981.6</v>
      </c>
      <c r="C20" s="38"/>
      <c r="D20" s="36"/>
      <c r="E20" s="36"/>
      <c r="F20" s="127">
        <v>112</v>
      </c>
      <c r="G20" s="39"/>
      <c r="H20" s="36"/>
      <c r="I20" s="36">
        <v>30</v>
      </c>
      <c r="K20" s="37"/>
      <c r="L20" s="36">
        <v>19.8</v>
      </c>
      <c r="M20" s="3"/>
    </row>
    <row r="21" spans="1:18" ht="15" customHeight="1" x14ac:dyDescent="0.25">
      <c r="A21" s="82">
        <v>2022</v>
      </c>
      <c r="B21" s="35">
        <v>1946.7</v>
      </c>
      <c r="C21" s="7"/>
      <c r="D21" s="6"/>
      <c r="E21" s="7"/>
      <c r="F21" s="128">
        <v>174</v>
      </c>
      <c r="G21" s="28"/>
      <c r="H21" s="7"/>
      <c r="I21" s="6">
        <v>29.6</v>
      </c>
      <c r="K21" s="6"/>
      <c r="L21" s="7">
        <v>19.899999999999999</v>
      </c>
      <c r="M21" s="3"/>
    </row>
    <row r="22" spans="1:18" ht="15" customHeight="1" x14ac:dyDescent="0.25">
      <c r="A22" s="83">
        <v>2023</v>
      </c>
      <c r="B22" s="84">
        <v>1302.3</v>
      </c>
      <c r="C22" s="85"/>
      <c r="D22" s="86"/>
      <c r="E22" s="85"/>
      <c r="F22" s="85">
        <v>111</v>
      </c>
      <c r="G22" s="87"/>
      <c r="H22" s="85"/>
      <c r="I22" s="86">
        <v>30.4</v>
      </c>
      <c r="J22" s="85"/>
      <c r="K22" s="86"/>
      <c r="L22" s="88">
        <v>20.5</v>
      </c>
      <c r="M22" s="3"/>
    </row>
    <row r="23" spans="1:18" ht="15" customHeight="1" x14ac:dyDescent="0.25">
      <c r="A23" s="124" t="s">
        <v>81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3"/>
    </row>
    <row r="24" spans="1:18" ht="15" customHeight="1" x14ac:dyDescent="0.25">
      <c r="A24" s="2">
        <v>2019</v>
      </c>
      <c r="B24" s="8">
        <v>1240.8</v>
      </c>
      <c r="C24" s="5"/>
      <c r="D24" s="6"/>
      <c r="E24" s="9"/>
      <c r="F24" s="126">
        <v>120</v>
      </c>
      <c r="G24" s="9"/>
      <c r="H24" s="5"/>
      <c r="I24" s="5">
        <v>30.9</v>
      </c>
      <c r="K24" s="9"/>
      <c r="L24" s="6">
        <v>20.7</v>
      </c>
      <c r="M24" s="3"/>
    </row>
    <row r="25" spans="1:18" ht="15" customHeight="1" x14ac:dyDescent="0.25">
      <c r="A25" s="2">
        <v>2020</v>
      </c>
      <c r="B25" s="8">
        <v>1619.3</v>
      </c>
      <c r="C25" s="5"/>
      <c r="D25" s="6"/>
      <c r="E25" s="9"/>
      <c r="F25" s="126">
        <v>128</v>
      </c>
      <c r="G25" s="5"/>
      <c r="H25" s="5"/>
      <c r="I25" s="5">
        <v>30.9</v>
      </c>
      <c r="K25" s="9"/>
      <c r="L25" s="6">
        <v>21</v>
      </c>
      <c r="M25" s="3"/>
    </row>
    <row r="26" spans="1:18" ht="15" customHeight="1" x14ac:dyDescent="0.25">
      <c r="A26" s="2">
        <v>2021</v>
      </c>
      <c r="B26" s="36">
        <v>1045.9000000000001</v>
      </c>
      <c r="C26" s="38"/>
      <c r="D26" s="36"/>
      <c r="E26" s="36"/>
      <c r="F26" s="127">
        <v>107</v>
      </c>
      <c r="G26" s="39"/>
      <c r="H26" s="36"/>
      <c r="I26" s="36">
        <v>30.7</v>
      </c>
      <c r="K26" s="37"/>
      <c r="L26" s="67">
        <v>21.1</v>
      </c>
      <c r="M26" s="3"/>
    </row>
    <row r="27" spans="1:18" ht="15" customHeight="1" x14ac:dyDescent="0.25">
      <c r="A27" s="82">
        <v>2022</v>
      </c>
      <c r="B27" s="35">
        <v>1337.2</v>
      </c>
      <c r="C27" s="7"/>
      <c r="D27" s="6"/>
      <c r="E27" s="7"/>
      <c r="F27" s="128">
        <v>117</v>
      </c>
      <c r="G27" s="28"/>
      <c r="H27" s="7"/>
      <c r="I27" s="6">
        <v>30.9</v>
      </c>
      <c r="K27" s="6"/>
      <c r="L27" s="6">
        <v>20.7</v>
      </c>
      <c r="M27" s="3"/>
    </row>
    <row r="28" spans="1:18" ht="15" customHeight="1" x14ac:dyDescent="0.25">
      <c r="A28" s="83">
        <v>2023</v>
      </c>
      <c r="B28" s="84">
        <v>1090.4000000000001</v>
      </c>
      <c r="C28" s="85"/>
      <c r="D28" s="86"/>
      <c r="E28" s="85"/>
      <c r="F28" s="85">
        <v>109</v>
      </c>
      <c r="G28" s="87"/>
      <c r="H28" s="85"/>
      <c r="I28" s="86">
        <v>32</v>
      </c>
      <c r="J28" s="85"/>
      <c r="K28" s="86"/>
      <c r="L28" s="88">
        <v>21.9</v>
      </c>
      <c r="M28" s="3"/>
    </row>
    <row r="29" spans="1:18" ht="5.0999999999999996" customHeight="1" x14ac:dyDescent="0.25">
      <c r="A29" s="42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</row>
    <row r="30" spans="1:18" ht="5.0999999999999996" customHeight="1" x14ac:dyDescent="0.25"/>
    <row r="31" spans="1:18" ht="15" customHeight="1" x14ac:dyDescent="0.25">
      <c r="A31" s="10" t="s">
        <v>40</v>
      </c>
      <c r="M31" s="196"/>
      <c r="N31" s="203">
        <v>2019</v>
      </c>
      <c r="O31" s="203">
        <v>2020</v>
      </c>
      <c r="P31" s="203">
        <v>2021</v>
      </c>
      <c r="Q31" s="204">
        <v>2022</v>
      </c>
      <c r="R31" s="197">
        <v>2023</v>
      </c>
    </row>
    <row r="32" spans="1:18" ht="15" customHeight="1" x14ac:dyDescent="0.2">
      <c r="M32" s="198" t="s">
        <v>79</v>
      </c>
      <c r="N32" s="199">
        <v>1536</v>
      </c>
      <c r="O32" s="199">
        <v>1659.1</v>
      </c>
      <c r="P32" s="200">
        <v>1067.4000000000001</v>
      </c>
      <c r="Q32" s="201">
        <v>1409.3</v>
      </c>
      <c r="R32" s="202">
        <v>1392.1</v>
      </c>
    </row>
    <row r="33" spans="1:18" ht="15" customHeight="1" x14ac:dyDescent="0.2">
      <c r="A33" s="13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198" t="s">
        <v>80</v>
      </c>
      <c r="N33" s="199">
        <v>1241.0999999999999</v>
      </c>
      <c r="O33" s="199">
        <v>1141.5999999999999</v>
      </c>
      <c r="P33" s="200">
        <v>981.6</v>
      </c>
      <c r="Q33" s="201">
        <v>1946.7</v>
      </c>
      <c r="R33" s="202">
        <v>1302.3</v>
      </c>
    </row>
    <row r="34" spans="1:18" ht="15" customHeight="1" x14ac:dyDescent="0.2">
      <c r="A34" s="13"/>
      <c r="B34" s="15"/>
      <c r="C34" s="15"/>
      <c r="D34" s="26"/>
      <c r="E34" s="26"/>
      <c r="F34" s="26"/>
      <c r="G34" s="26"/>
      <c r="H34" s="26"/>
      <c r="I34" s="26"/>
      <c r="J34" s="26"/>
      <c r="K34" s="26"/>
      <c r="L34" s="26"/>
      <c r="M34" s="198" t="s">
        <v>81</v>
      </c>
      <c r="N34" s="199">
        <v>1240.8</v>
      </c>
      <c r="O34" s="199">
        <v>1619.3</v>
      </c>
      <c r="P34" s="200">
        <v>1045.9000000000001</v>
      </c>
      <c r="Q34" s="201">
        <v>1337.2</v>
      </c>
      <c r="R34" s="202">
        <v>1090.4000000000001</v>
      </c>
    </row>
    <row r="35" spans="1:18" s="32" customFormat="1" ht="15" customHeight="1" x14ac:dyDescent="0.25">
      <c r="A35" s="89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</row>
    <row r="36" spans="1:18" ht="15" customHeight="1" x14ac:dyDescent="0.25">
      <c r="A36" s="14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8" ht="15" customHeight="1" x14ac:dyDescent="0.25">
      <c r="A37" s="13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spans="1:18" ht="15" customHeight="1" x14ac:dyDescent="0.25">
      <c r="A38" s="102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8" ht="15" customHeight="1" x14ac:dyDescent="0.25">
      <c r="A39" s="91"/>
      <c r="B39" s="231"/>
      <c r="C39" s="231"/>
      <c r="D39" s="231"/>
      <c r="E39" s="231"/>
      <c r="F39" s="231"/>
      <c r="G39" s="92"/>
      <c r="H39" s="232"/>
      <c r="I39" s="232"/>
      <c r="J39" s="101"/>
      <c r="K39" s="232"/>
      <c r="L39" s="232"/>
      <c r="M39" s="30"/>
    </row>
    <row r="40" spans="1:18" ht="15" customHeight="1" x14ac:dyDescent="0.25">
      <c r="A40" s="91"/>
      <c r="B40" s="92"/>
      <c r="C40" s="92"/>
      <c r="D40" s="92"/>
      <c r="E40" s="92"/>
      <c r="F40" s="92"/>
      <c r="G40" s="92"/>
      <c r="H40" s="230"/>
      <c r="I40" s="230"/>
      <c r="J40" s="92"/>
      <c r="K40" s="230"/>
      <c r="L40" s="230"/>
    </row>
    <row r="41" spans="1:18" ht="15" customHeight="1" x14ac:dyDescent="0.25">
      <c r="A41" s="91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</row>
    <row r="42" spans="1:18" ht="15" customHeight="1" x14ac:dyDescent="0.25">
      <c r="A42" s="102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8" ht="15" customHeight="1" x14ac:dyDescent="0.25">
      <c r="A43" s="13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1:18" ht="15" customHeight="1" x14ac:dyDescent="0.25">
      <c r="A44" s="13"/>
      <c r="B44" s="4"/>
      <c r="C44" s="21"/>
      <c r="D44" s="21"/>
      <c r="E44" s="16"/>
      <c r="F44" s="93"/>
      <c r="G44" s="94"/>
      <c r="H44" s="95"/>
      <c r="I44" s="94"/>
      <c r="J44" s="6"/>
      <c r="K44" s="35"/>
      <c r="L44" s="94"/>
    </row>
    <row r="45" spans="1:18" ht="15" customHeight="1" x14ac:dyDescent="0.25">
      <c r="A45" s="13"/>
      <c r="B45" s="4"/>
      <c r="C45" s="21"/>
      <c r="D45" s="21"/>
      <c r="E45" s="16"/>
      <c r="F45" s="93"/>
      <c r="G45" s="93"/>
      <c r="H45" s="35"/>
      <c r="I45" s="94"/>
      <c r="J45" s="6"/>
      <c r="K45" s="35"/>
      <c r="L45" s="94"/>
    </row>
    <row r="46" spans="1:18" ht="15" customHeight="1" x14ac:dyDescent="0.25">
      <c r="A46" s="13"/>
      <c r="B46" s="4"/>
      <c r="C46" s="21"/>
      <c r="D46" s="21"/>
      <c r="E46" s="16"/>
      <c r="F46" s="96"/>
      <c r="G46" s="97"/>
      <c r="H46" s="98"/>
      <c r="I46" s="99"/>
      <c r="J46" s="100"/>
      <c r="K46" s="98"/>
      <c r="L46" s="99"/>
    </row>
    <row r="47" spans="1:18" ht="15" customHeight="1" x14ac:dyDescent="0.25">
      <c r="A47" s="103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1:18" ht="15" customHeight="1" x14ac:dyDescent="0.25">
      <c r="A48" s="13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spans="1:12" ht="15" customHeight="1" x14ac:dyDescent="0.25">
      <c r="A49" s="13"/>
      <c r="B49" s="15"/>
      <c r="C49" s="15"/>
      <c r="D49" s="26"/>
      <c r="E49" s="26"/>
      <c r="F49" s="26"/>
      <c r="G49" s="15"/>
      <c r="H49" s="15"/>
      <c r="I49" s="26"/>
      <c r="J49" s="26"/>
      <c r="K49" s="26"/>
      <c r="L49" s="26"/>
    </row>
    <row r="50" spans="1:12" s="15" customFormat="1" ht="15" customHeight="1" x14ac:dyDescent="0.25">
      <c r="A50" s="13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12" s="15" customFormat="1" ht="15" customHeight="1" x14ac:dyDescent="0.25">
      <c r="A51" s="13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s="15" customFormat="1" ht="15" customHeight="1" x14ac:dyDescent="0.25">
      <c r="A52" s="33"/>
      <c r="B52" s="34"/>
      <c r="C52" s="34"/>
      <c r="D52" s="34"/>
    </row>
    <row r="53" spans="1:12" ht="15" customHeight="1" x14ac:dyDescent="0.25"/>
    <row r="54" spans="1:12" ht="15" customHeight="1" x14ac:dyDescent="0.25"/>
    <row r="55" spans="1:12" ht="15" customHeight="1" x14ac:dyDescent="0.25"/>
    <row r="56" spans="1:12" ht="15" customHeight="1" x14ac:dyDescent="0.25"/>
    <row r="57" spans="1:12" ht="15" customHeight="1" x14ac:dyDescent="0.25"/>
    <row r="58" spans="1:12" ht="15" customHeight="1" x14ac:dyDescent="0.25"/>
    <row r="59" spans="1:12" ht="15" customHeight="1" x14ac:dyDescent="0.25"/>
    <row r="60" spans="1:12" ht="15" customHeight="1" x14ac:dyDescent="0.25"/>
    <row r="61" spans="1:12" ht="15" customHeight="1" x14ac:dyDescent="0.25"/>
    <row r="62" spans="1:12" ht="15" customHeight="1" x14ac:dyDescent="0.25"/>
    <row r="63" spans="1:12" ht="15" customHeight="1" x14ac:dyDescent="0.25"/>
    <row r="64" spans="1:12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</sheetData>
  <protectedRanges>
    <protectedRange sqref="A44:E46" name="Rango2"/>
    <protectedRange sqref="A10 A15 A21 A27 Q31" name="Rango1"/>
    <protectedRange sqref="B10:L10 B27:I27 J16 G16 K27:L27 D16 D12:D13 L12:L13 G22:G23 D18:D19 L18:L19 G28 D28 L24:L25 D22:D25 J28 B15:I15 K15:L15 B21:I21 K21:L21 J22:J23 Q32:Q34" name="Rango1_1"/>
    <protectedRange sqref="G44:L44 G46:L46" name="Rango2_2"/>
    <protectedRange sqref="F44 F46" name="Rango2_1_1"/>
    <protectedRange sqref="A28 A16 A12:A14 A22 A18:A20 A24:A26 N31:P31 R31" name="Rango2_1"/>
    <protectedRange sqref="B24 B12 B18 N32:N34" name="Rango1_2"/>
    <protectedRange sqref="B13 B19 B25 O32:O34" name="Rango1_5"/>
    <protectedRange sqref="C24:C25 C12:C13 C18:C19" name="Rango1_3"/>
    <protectedRange sqref="B16 B22:B23 B28 R32:R34" name="Rango1_1_1"/>
    <protectedRange sqref="C16 C22:C23 C28" name="Rango1_1_2"/>
    <protectedRange sqref="E24:E25 E12:E13 E18:E19" name="Rango1_7"/>
    <protectedRange sqref="E16 E22:E23 E28" name="Rango1_8"/>
    <protectedRange sqref="F24 F12 F18" name="Rango1_10"/>
    <protectedRange sqref="F16 F22:F23 F28" name="Rango1_11"/>
    <protectedRange sqref="H24 H12 H18" name="Rango1_13"/>
    <protectedRange sqref="H16 H22:H23 H28" name="Rango1_14"/>
    <protectedRange sqref="I24 I12 I18" name="Rango1_16"/>
    <protectedRange sqref="I16 I22:I23 I28" name="Rango1_17"/>
    <protectedRange sqref="K24 K12 K18" name="Rango1_19"/>
    <protectedRange sqref="K16 K22:K23 K28" name="Rango1_20"/>
    <protectedRange sqref="L16:M16 L23:M23 M17:M22 L22 L28 M24:M28" name="Rango1_23"/>
    <protectedRange sqref="G45:L45" name="Rango2_2_1"/>
    <protectedRange sqref="F45" name="Rango2_1_2"/>
    <protectedRange sqref="B14:I14 K14:L14 B20:I20 K20:L20 B26:I26 K26:L26 P32:P34" name="Rango1_25"/>
    <protectedRange sqref="A11 M32" name="Rango1_4"/>
    <protectedRange sqref="B11:L11" name="Rango1_1_3"/>
    <protectedRange sqref="A17 M33" name="Rango1_6"/>
    <protectedRange sqref="B17:K17" name="Rango1_1_4"/>
    <protectedRange sqref="A23 M34" name="Rango1_9"/>
  </protectedRanges>
  <mergeCells count="13">
    <mergeCell ref="K40:L40"/>
    <mergeCell ref="B39:F39"/>
    <mergeCell ref="K39:L39"/>
    <mergeCell ref="H39:I39"/>
    <mergeCell ref="H40:I40"/>
    <mergeCell ref="I5:L5"/>
    <mergeCell ref="B5:F5"/>
    <mergeCell ref="B6:C6"/>
    <mergeCell ref="B7:C7"/>
    <mergeCell ref="K6:L6"/>
    <mergeCell ref="I6:J6"/>
    <mergeCell ref="E6:G6"/>
    <mergeCell ref="E7:F7"/>
  </mergeCells>
  <phoneticPr fontId="1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&amp;14 &amp;"Myriad Pro,Normal"&amp;8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Q1573"/>
  <sheetViews>
    <sheetView showGridLines="0" view="pageBreakPreview" topLeftCell="A49" zoomScale="130" zoomScaleNormal="100" zoomScaleSheetLayoutView="130" workbookViewId="0">
      <selection activeCell="A5" sqref="A5:K7"/>
    </sheetView>
  </sheetViews>
  <sheetFormatPr baseColWidth="10" defaultColWidth="11.44140625" defaultRowHeight="11.4" x14ac:dyDescent="0.25"/>
  <cols>
    <col min="1" max="1" width="17" style="2" customWidth="1"/>
    <col min="2" max="2" width="7.109375" style="3" customWidth="1"/>
    <col min="3" max="3" width="5.88671875" style="3" customWidth="1"/>
    <col min="4" max="4" width="7.88671875" style="3" customWidth="1"/>
    <col min="5" max="5" width="8.88671875" style="3" customWidth="1"/>
    <col min="6" max="6" width="5.6640625" style="3" customWidth="1"/>
    <col min="7" max="7" width="9.109375" style="3" customWidth="1"/>
    <col min="8" max="8" width="7.6640625" style="3" customWidth="1"/>
    <col min="9" max="9" width="4.88671875" style="3" customWidth="1"/>
    <col min="10" max="10" width="11.33203125" style="3" customWidth="1"/>
    <col min="11" max="11" width="9.5546875" style="3" customWidth="1"/>
    <col min="12" max="12" width="16.21875" style="11" customWidth="1"/>
    <col min="13" max="16384" width="11.44140625" style="11"/>
  </cols>
  <sheetData>
    <row r="1" spans="1:12" s="32" customFormat="1" ht="15" customHeight="1" x14ac:dyDescent="0.25">
      <c r="A1" s="40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customHeight="1" x14ac:dyDescent="0.25">
      <c r="A2" s="27"/>
      <c r="B2" s="25"/>
      <c r="C2" s="25"/>
      <c r="D2" s="25"/>
      <c r="E2" s="25"/>
      <c r="F2" s="25"/>
      <c r="G2" s="25"/>
      <c r="H2" s="25"/>
      <c r="I2" s="25"/>
      <c r="J2" s="25"/>
      <c r="K2" s="25"/>
      <c r="L2" s="30"/>
    </row>
    <row r="3" spans="1:12" ht="5.0999999999999996" customHeight="1" x14ac:dyDescent="0.25">
      <c r="A3" s="247"/>
      <c r="B3" s="245"/>
      <c r="C3" s="245"/>
      <c r="D3" s="245"/>
      <c r="E3" s="245"/>
      <c r="F3" s="245"/>
      <c r="G3" s="245"/>
      <c r="H3" s="245"/>
      <c r="I3" s="245"/>
      <c r="J3" s="245"/>
      <c r="K3" s="245"/>
    </row>
    <row r="4" spans="1:12" ht="5.0999999999999996" customHeight="1" x14ac:dyDescent="0.25">
      <c r="A4" s="248"/>
      <c r="B4" s="222"/>
      <c r="C4" s="222"/>
      <c r="D4" s="222"/>
      <c r="E4" s="222"/>
      <c r="F4" s="222"/>
      <c r="G4" s="222"/>
      <c r="H4" s="222"/>
      <c r="I4" s="222"/>
      <c r="J4" s="222"/>
      <c r="K4" s="223"/>
    </row>
    <row r="5" spans="1:12" ht="15" customHeight="1" x14ac:dyDescent="0.25">
      <c r="A5" s="249"/>
      <c r="B5" s="225" t="s">
        <v>10</v>
      </c>
      <c r="C5" s="225"/>
      <c r="D5" s="225"/>
      <c r="E5" s="225"/>
      <c r="F5" s="110"/>
      <c r="G5" s="225" t="s">
        <v>52</v>
      </c>
      <c r="H5" s="225"/>
      <c r="I5" s="111"/>
      <c r="J5" s="235" t="s">
        <v>51</v>
      </c>
      <c r="K5" s="236"/>
    </row>
    <row r="6" spans="1:12" ht="15" customHeight="1" x14ac:dyDescent="0.25">
      <c r="A6" s="263"/>
      <c r="B6" s="233" t="s">
        <v>53</v>
      </c>
      <c r="C6" s="233"/>
      <c r="D6" s="233"/>
      <c r="E6" s="246" t="s">
        <v>54</v>
      </c>
      <c r="F6" s="223"/>
      <c r="G6" s="115"/>
      <c r="H6" s="111"/>
      <c r="I6" s="109"/>
      <c r="J6" s="112"/>
      <c r="K6" s="107"/>
      <c r="L6" s="30"/>
    </row>
    <row r="7" spans="1:12" ht="15" customHeight="1" x14ac:dyDescent="0.25">
      <c r="A7" s="104" t="s">
        <v>42</v>
      </c>
      <c r="B7" s="234" t="s">
        <v>84</v>
      </c>
      <c r="C7" s="234"/>
      <c r="D7" s="234"/>
      <c r="E7" s="108" t="s">
        <v>55</v>
      </c>
      <c r="F7" s="264"/>
      <c r="G7" s="246"/>
      <c r="H7" s="246" t="s">
        <v>5</v>
      </c>
      <c r="I7" s="246"/>
      <c r="J7" s="237" t="s">
        <v>56</v>
      </c>
      <c r="K7" s="238"/>
    </row>
    <row r="8" spans="1:12" ht="5.0999999999999996" customHeight="1" x14ac:dyDescent="0.25">
      <c r="A8" s="249"/>
      <c r="B8" s="250"/>
      <c r="C8" s="250"/>
      <c r="D8" s="250"/>
      <c r="E8" s="250"/>
      <c r="F8" s="251"/>
      <c r="G8" s="250"/>
      <c r="H8" s="250"/>
      <c r="I8" s="250"/>
      <c r="J8" s="250"/>
      <c r="K8" s="251"/>
    </row>
    <row r="9" spans="1:12" ht="5.0999999999999996" customHeight="1" x14ac:dyDescent="0.25">
      <c r="A9" s="105"/>
      <c r="B9" s="106"/>
      <c r="C9" s="106"/>
      <c r="D9" s="106"/>
      <c r="E9" s="106"/>
      <c r="F9" s="245"/>
      <c r="H9" s="106"/>
      <c r="K9" s="106"/>
    </row>
    <row r="10" spans="1:12" ht="15" customHeight="1" x14ac:dyDescent="0.25">
      <c r="A10" s="76" t="s">
        <v>49</v>
      </c>
      <c r="B10" s="77"/>
      <c r="C10" s="78"/>
      <c r="D10" s="78"/>
      <c r="E10" s="78"/>
      <c r="F10" s="113"/>
      <c r="G10" s="114"/>
      <c r="H10" s="78"/>
      <c r="I10" s="78"/>
      <c r="J10" s="79"/>
      <c r="K10" s="81"/>
    </row>
    <row r="11" spans="1:12" ht="5.0999999999999996" customHeight="1" x14ac:dyDescent="0.25">
      <c r="B11" s="8"/>
      <c r="C11" s="5"/>
      <c r="D11" s="9"/>
      <c r="E11" s="9"/>
      <c r="F11" s="5"/>
      <c r="G11" s="5"/>
      <c r="H11" s="7"/>
      <c r="I11" s="7"/>
      <c r="J11" s="6"/>
      <c r="K11" s="5"/>
    </row>
    <row r="12" spans="1:12" ht="15" customHeight="1" x14ac:dyDescent="0.25">
      <c r="A12" s="124" t="s">
        <v>79</v>
      </c>
      <c r="B12" s="35"/>
      <c r="C12" s="7"/>
      <c r="D12" s="6"/>
      <c r="E12" s="7"/>
      <c r="F12" s="7"/>
      <c r="G12" s="28"/>
      <c r="H12" s="7"/>
      <c r="I12" s="6"/>
      <c r="J12" s="7"/>
      <c r="K12" s="6"/>
      <c r="L12" s="7"/>
    </row>
    <row r="13" spans="1:12" ht="15" customHeight="1" x14ac:dyDescent="0.25">
      <c r="A13" s="2">
        <v>2019</v>
      </c>
      <c r="B13" s="8"/>
      <c r="C13" s="5" t="s">
        <v>85</v>
      </c>
      <c r="D13" s="11"/>
      <c r="E13" s="5">
        <v>13.1</v>
      </c>
      <c r="F13" s="7"/>
      <c r="G13" s="11"/>
      <c r="H13" s="6">
        <v>78.3</v>
      </c>
      <c r="I13" s="11"/>
      <c r="K13" s="5">
        <v>4</v>
      </c>
      <c r="L13" s="7"/>
    </row>
    <row r="14" spans="1:12" ht="15" customHeight="1" x14ac:dyDescent="0.25">
      <c r="A14" s="2">
        <v>2020</v>
      </c>
      <c r="B14" s="8"/>
      <c r="C14" s="5" t="s">
        <v>85</v>
      </c>
      <c r="D14" s="11"/>
      <c r="E14" s="5">
        <v>11.6</v>
      </c>
      <c r="F14" s="7"/>
      <c r="G14" s="11"/>
      <c r="H14" s="9">
        <v>76</v>
      </c>
      <c r="I14" s="11"/>
      <c r="K14" s="5">
        <v>4</v>
      </c>
      <c r="L14" s="7"/>
    </row>
    <row r="15" spans="1:12" s="32" customFormat="1" ht="15" customHeight="1" x14ac:dyDescent="0.2">
      <c r="A15" s="2">
        <v>2021</v>
      </c>
      <c r="B15" s="36"/>
      <c r="C15" s="5" t="s">
        <v>86</v>
      </c>
      <c r="E15" s="5">
        <v>10.1</v>
      </c>
      <c r="F15" s="7"/>
      <c r="H15" s="9">
        <v>79</v>
      </c>
      <c r="J15" s="3"/>
      <c r="K15" s="5">
        <v>4</v>
      </c>
      <c r="L15" s="36"/>
    </row>
    <row r="16" spans="1:12" ht="15" customHeight="1" x14ac:dyDescent="0.2">
      <c r="A16" s="82">
        <v>2022</v>
      </c>
      <c r="B16" s="35"/>
      <c r="C16" s="36" t="s">
        <v>87</v>
      </c>
      <c r="D16" s="11"/>
      <c r="E16" s="36">
        <v>10.5</v>
      </c>
      <c r="F16" s="36"/>
      <c r="G16" s="11"/>
      <c r="H16" s="37">
        <v>77</v>
      </c>
      <c r="I16" s="11"/>
      <c r="K16" s="38">
        <v>4</v>
      </c>
      <c r="L16" s="7"/>
    </row>
    <row r="17" spans="1:12" ht="15" customHeight="1" x14ac:dyDescent="0.25">
      <c r="A17" s="83">
        <v>2023</v>
      </c>
      <c r="B17" s="84"/>
      <c r="C17" s="85" t="s">
        <v>86</v>
      </c>
      <c r="D17" s="86"/>
      <c r="E17" s="85">
        <v>4.2</v>
      </c>
      <c r="F17" s="85"/>
      <c r="G17" s="87"/>
      <c r="H17" s="86">
        <v>72</v>
      </c>
      <c r="I17" s="86"/>
      <c r="J17" s="85"/>
      <c r="K17" s="224">
        <v>3</v>
      </c>
      <c r="L17" s="125"/>
    </row>
    <row r="18" spans="1:12" ht="15" customHeight="1" x14ac:dyDescent="0.25">
      <c r="A18" s="124" t="s">
        <v>80</v>
      </c>
      <c r="B18" s="35"/>
      <c r="C18" s="7"/>
      <c r="D18" s="6"/>
      <c r="E18" s="7"/>
      <c r="F18" s="7"/>
      <c r="G18" s="28"/>
      <c r="H18" s="7"/>
      <c r="I18" s="6"/>
      <c r="J18" s="7"/>
      <c r="K18" s="6"/>
      <c r="L18" s="3"/>
    </row>
    <row r="19" spans="1:12" ht="15" customHeight="1" x14ac:dyDescent="0.25">
      <c r="A19" s="2">
        <v>2019</v>
      </c>
      <c r="B19" s="8"/>
      <c r="C19" s="5" t="s">
        <v>86</v>
      </c>
      <c r="D19" s="11"/>
      <c r="E19" s="9">
        <v>10</v>
      </c>
      <c r="F19" s="7"/>
      <c r="G19" s="11"/>
      <c r="H19" s="9">
        <v>76.7</v>
      </c>
      <c r="I19" s="11"/>
      <c r="K19" s="5">
        <v>3</v>
      </c>
      <c r="L19" s="7"/>
    </row>
    <row r="20" spans="1:12" ht="15" customHeight="1" x14ac:dyDescent="0.25">
      <c r="A20" s="2">
        <v>2020</v>
      </c>
      <c r="B20" s="8"/>
      <c r="C20" s="5" t="s">
        <v>85</v>
      </c>
      <c r="D20" s="11"/>
      <c r="E20" s="9">
        <v>8.6</v>
      </c>
      <c r="F20" s="7"/>
      <c r="G20" s="11"/>
      <c r="H20" s="9">
        <v>76</v>
      </c>
      <c r="I20" s="11"/>
      <c r="K20" s="5">
        <v>3</v>
      </c>
      <c r="L20" s="7"/>
    </row>
    <row r="21" spans="1:12" ht="15" customHeight="1" x14ac:dyDescent="0.2">
      <c r="A21" s="2">
        <v>2021</v>
      </c>
      <c r="B21" s="36"/>
      <c r="C21" s="5" t="s">
        <v>86</v>
      </c>
      <c r="D21" s="11"/>
      <c r="E21" s="5">
        <v>8.9</v>
      </c>
      <c r="F21" s="7"/>
      <c r="G21" s="11"/>
      <c r="H21" s="9">
        <v>79</v>
      </c>
      <c r="I21" s="11"/>
      <c r="K21" s="5">
        <v>3</v>
      </c>
      <c r="L21" s="36"/>
    </row>
    <row r="22" spans="1:12" ht="15" customHeight="1" x14ac:dyDescent="0.2">
      <c r="A22" s="82">
        <v>2022</v>
      </c>
      <c r="B22" s="35"/>
      <c r="C22" s="36" t="s">
        <v>87</v>
      </c>
      <c r="D22" s="11"/>
      <c r="E22" s="36">
        <v>6.9</v>
      </c>
      <c r="F22" s="36"/>
      <c r="G22" s="11"/>
      <c r="H22" s="37">
        <v>79</v>
      </c>
      <c r="I22" s="11"/>
      <c r="K22" s="38">
        <v>3</v>
      </c>
      <c r="L22" s="7"/>
    </row>
    <row r="23" spans="1:12" ht="15" customHeight="1" x14ac:dyDescent="0.25">
      <c r="A23" s="83">
        <v>2023</v>
      </c>
      <c r="B23" s="84"/>
      <c r="C23" s="85" t="s">
        <v>86</v>
      </c>
      <c r="D23" s="86"/>
      <c r="E23" s="86">
        <v>5</v>
      </c>
      <c r="F23" s="85"/>
      <c r="G23" s="87"/>
      <c r="H23" s="86">
        <v>79</v>
      </c>
      <c r="I23" s="86"/>
      <c r="J23" s="85"/>
      <c r="K23" s="224">
        <v>3</v>
      </c>
      <c r="L23" s="125"/>
    </row>
    <row r="24" spans="1:12" ht="15" customHeight="1" x14ac:dyDescent="0.25">
      <c r="A24" s="124" t="s">
        <v>81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15" customHeight="1" x14ac:dyDescent="0.25">
      <c r="A25" s="2">
        <v>2019</v>
      </c>
      <c r="B25" s="8"/>
      <c r="C25" s="5" t="s">
        <v>88</v>
      </c>
      <c r="D25" s="11"/>
      <c r="E25" s="9">
        <v>4</v>
      </c>
      <c r="F25" s="7"/>
      <c r="G25" s="11"/>
      <c r="H25" s="9">
        <v>78.8</v>
      </c>
      <c r="I25" s="11"/>
      <c r="J25" s="11"/>
      <c r="K25" s="5">
        <v>4</v>
      </c>
      <c r="L25" s="6"/>
    </row>
    <row r="26" spans="1:12" ht="15" customHeight="1" x14ac:dyDescent="0.25">
      <c r="A26" s="2">
        <v>2020</v>
      </c>
      <c r="B26" s="8"/>
      <c r="C26" s="5" t="s">
        <v>87</v>
      </c>
      <c r="D26" s="11"/>
      <c r="E26" s="9">
        <v>3.5</v>
      </c>
      <c r="F26" s="7"/>
      <c r="G26" s="11"/>
      <c r="H26" s="9">
        <v>78</v>
      </c>
      <c r="I26" s="11"/>
      <c r="J26" s="11"/>
      <c r="K26" s="5">
        <v>3</v>
      </c>
      <c r="L26" s="6"/>
    </row>
    <row r="27" spans="1:12" ht="15" customHeight="1" x14ac:dyDescent="0.2">
      <c r="A27" s="2">
        <v>2021</v>
      </c>
      <c r="B27" s="36"/>
      <c r="C27" s="5" t="s">
        <v>86</v>
      </c>
      <c r="D27" s="11"/>
      <c r="E27" s="5">
        <v>3.7</v>
      </c>
      <c r="F27" s="7"/>
      <c r="G27" s="11"/>
      <c r="H27" s="9">
        <v>78</v>
      </c>
      <c r="I27" s="11"/>
      <c r="J27" s="11"/>
      <c r="K27" s="5">
        <v>4</v>
      </c>
      <c r="L27" s="67"/>
    </row>
    <row r="28" spans="1:12" ht="15" customHeight="1" x14ac:dyDescent="0.2">
      <c r="A28" s="82">
        <v>2022</v>
      </c>
      <c r="B28" s="35"/>
      <c r="C28" s="36" t="s">
        <v>89</v>
      </c>
      <c r="D28" s="11"/>
      <c r="E28" s="36">
        <v>3.6</v>
      </c>
      <c r="F28" s="36"/>
      <c r="G28" s="11"/>
      <c r="H28" s="37">
        <v>77</v>
      </c>
      <c r="I28" s="11"/>
      <c r="J28" s="11"/>
      <c r="K28" s="38">
        <v>3</v>
      </c>
      <c r="L28" s="6"/>
    </row>
    <row r="29" spans="1:12" ht="15" customHeight="1" x14ac:dyDescent="0.25">
      <c r="A29" s="83">
        <v>2023</v>
      </c>
      <c r="B29" s="84"/>
      <c r="C29" s="85" t="s">
        <v>87</v>
      </c>
      <c r="D29" s="86"/>
      <c r="E29" s="85">
        <v>4.3</v>
      </c>
      <c r="F29" s="85"/>
      <c r="G29" s="87"/>
      <c r="H29" s="86">
        <v>76</v>
      </c>
      <c r="I29" s="86"/>
      <c r="J29" s="85"/>
      <c r="K29" s="224">
        <v>4</v>
      </c>
      <c r="L29" s="125"/>
    </row>
    <row r="30" spans="1:12" s="15" customFormat="1" ht="4.95" customHeight="1" x14ac:dyDescent="0.25">
      <c r="A30" s="42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26"/>
    </row>
    <row r="31" spans="1:12" s="15" customFormat="1" ht="4.95" customHeight="1" x14ac:dyDescent="0.25">
      <c r="A31" s="2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s="15" customFormat="1" ht="15" customHeight="1" x14ac:dyDescent="0.25">
      <c r="A32" s="2" t="s">
        <v>82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7" s="15" customFormat="1" ht="15" customHeight="1" x14ac:dyDescent="0.25">
      <c r="A33" s="2" t="s">
        <v>83</v>
      </c>
      <c r="B33" s="34"/>
      <c r="C33" s="34"/>
    </row>
    <row r="34" spans="1:17" ht="15" customHeight="1" x14ac:dyDescent="0.25">
      <c r="A34" s="10" t="s">
        <v>40</v>
      </c>
    </row>
    <row r="35" spans="1:17" ht="15" customHeight="1" x14ac:dyDescent="0.25"/>
    <row r="36" spans="1:17" ht="15" customHeight="1" x14ac:dyDescent="0.25">
      <c r="L36" s="196"/>
      <c r="M36" s="203">
        <v>2019</v>
      </c>
      <c r="N36" s="203">
        <v>2020</v>
      </c>
      <c r="O36" s="203">
        <v>2021</v>
      </c>
      <c r="P36" s="204">
        <v>2022</v>
      </c>
      <c r="Q36" s="197">
        <v>2023</v>
      </c>
    </row>
    <row r="37" spans="1:17" ht="15" customHeight="1" x14ac:dyDescent="0.2">
      <c r="L37" s="198" t="s">
        <v>79</v>
      </c>
      <c r="M37" s="208">
        <v>13.1</v>
      </c>
      <c r="N37" s="208">
        <v>11.6</v>
      </c>
      <c r="O37" s="208">
        <v>10.1</v>
      </c>
      <c r="P37" s="200">
        <v>10.5</v>
      </c>
      <c r="Q37" s="197">
        <v>4.2</v>
      </c>
    </row>
    <row r="38" spans="1:17" ht="15" customHeight="1" x14ac:dyDescent="0.2">
      <c r="L38" s="198" t="s">
        <v>80</v>
      </c>
      <c r="M38" s="209">
        <v>10</v>
      </c>
      <c r="N38" s="209">
        <v>8.6</v>
      </c>
      <c r="O38" s="208">
        <v>8.9</v>
      </c>
      <c r="P38" s="200">
        <v>6.9</v>
      </c>
      <c r="Q38" s="197">
        <v>5</v>
      </c>
    </row>
    <row r="39" spans="1:17" ht="15" customHeight="1" x14ac:dyDescent="0.2">
      <c r="L39" s="198" t="s">
        <v>81</v>
      </c>
      <c r="M39" s="209">
        <v>4</v>
      </c>
      <c r="N39" s="209">
        <v>3.5</v>
      </c>
      <c r="O39" s="208">
        <v>3.7</v>
      </c>
      <c r="P39" s="200">
        <v>3.6</v>
      </c>
      <c r="Q39" s="197">
        <v>4.3</v>
      </c>
    </row>
    <row r="40" spans="1:17" ht="15" customHeight="1" x14ac:dyDescent="0.25"/>
    <row r="41" spans="1:17" ht="15" customHeight="1" x14ac:dyDescent="0.25"/>
    <row r="42" spans="1:17" ht="15" customHeight="1" x14ac:dyDescent="0.25"/>
    <row r="43" spans="1:17" ht="15" customHeight="1" x14ac:dyDescent="0.25"/>
    <row r="44" spans="1:17" ht="15" customHeight="1" x14ac:dyDescent="0.25"/>
    <row r="45" spans="1:17" ht="15" customHeight="1" x14ac:dyDescent="0.25"/>
    <row r="46" spans="1:17" ht="15" customHeight="1" x14ac:dyDescent="0.25"/>
    <row r="47" spans="1:17" ht="15" customHeight="1" x14ac:dyDescent="0.25"/>
    <row r="48" spans="1:17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</sheetData>
  <protectedRanges>
    <protectedRange sqref="K11" name="Rango1_22"/>
    <protectedRange sqref="A16 A22 A28" name="Rango1_15"/>
    <protectedRange sqref="J17 G17 D17 L13:L14 G23:G24 L19:L20 G29 D29 L25:L26 D23:D24 J29 B16 L16 B22 L22 J23:J24 B28 L28" name="Rango1_1_6"/>
    <protectedRange sqref="A17 A13:A15 A23 A19:A21 A25:A27 A29" name="Rango2_1_5"/>
    <protectedRange sqref="B13 B19 B25" name="Rango1_2_3"/>
    <protectedRange sqref="B14 B20 B26" name="Rango1_5_3"/>
    <protectedRange sqref="B17 B23:B24 B29" name="Rango1_1_1_3"/>
    <protectedRange sqref="C17 C23:C24 C29" name="Rango1_1_2_3"/>
    <protectedRange sqref="E17 E23:E24 E29 Q37:Q39" name="Rango1_8_3"/>
    <protectedRange sqref="F17 F23:F24 F29" name="Rango1_11_3"/>
    <protectedRange sqref="H17 H23:H24 H29" name="Rango1_14_3"/>
    <protectedRange sqref="I17 I23:I24 I29" name="Rango1_17_3"/>
    <protectedRange sqref="K17 K23:K24 K29" name="Rango1_20_3"/>
    <protectedRange sqref="L17 L23:L24 L29" name="Rango1_23_3"/>
    <protectedRange sqref="B15 L15 B21 L21 B27 L27" name="Rango1_25_3"/>
    <protectedRange sqref="A12" name="Rango1_4_3"/>
    <protectedRange sqref="B12:L12" name="Rango1_1_3_3"/>
    <protectedRange sqref="A18" name="Rango1_6_2"/>
    <protectedRange sqref="B18:K18" name="Rango1_1_4_2"/>
    <protectedRange sqref="A24" name="Rango1_9_2"/>
    <protectedRange sqref="F13:F15" name="Rango1_1_7"/>
    <protectedRange sqref="C13:C14" name="Rango1_13_4"/>
    <protectedRange sqref="E13:E14 M37:N37" name="Rango1_16_4"/>
    <protectedRange sqref="H13:H14" name="Rango1_19_4"/>
    <protectedRange sqref="K13:K14" name="Rango1_22_1"/>
    <protectedRange sqref="K16 C16 E16:F16 H16 P37" name="Rango1_25_4"/>
    <protectedRange sqref="F19:F21" name="Rango1_1_8"/>
    <protectedRange sqref="C19:C20" name="Rango1_14_4"/>
    <protectedRange sqref="E19:E20 M38:N38" name="Rango1_17_4"/>
    <protectedRange sqref="H19:H20" name="Rango1_20_4"/>
    <protectedRange sqref="K19:K20" name="Rango1_23_4"/>
    <protectedRange sqref="K22 C22 E22:F22 H22 P38" name="Rango1_26"/>
    <protectedRange sqref="F25:F27" name="Rango1_1_9"/>
    <protectedRange sqref="C25:C27" name="Rango1_15_1"/>
    <protectedRange sqref="E25:E26 M39:N39" name="Rango1_18"/>
    <protectedRange sqref="H25:H27" name="Rango1_21"/>
    <protectedRange sqref="K25:K26" name="Rango1_24"/>
    <protectedRange sqref="H28 C28 E28:F28 K28 P39" name="Rango1_27"/>
    <protectedRange sqref="P36" name="Rango1"/>
    <protectedRange sqref="M36:O36 Q36" name="Rango2_1"/>
    <protectedRange sqref="L37" name="Rango1_4"/>
    <protectedRange sqref="L38" name="Rango1_6"/>
    <protectedRange sqref="L39" name="Rango1_9"/>
  </protectedRanges>
  <mergeCells count="6">
    <mergeCell ref="B6:D6"/>
    <mergeCell ref="B7:D7"/>
    <mergeCell ref="B5:E5"/>
    <mergeCell ref="G5:H5"/>
    <mergeCell ref="J5:K5"/>
    <mergeCell ref="J7:K7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&amp;14 &amp;"Myriad Pro,Normal"&amp;8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V199"/>
  <sheetViews>
    <sheetView showGridLines="0" view="pageBreakPreview" topLeftCell="A43" zoomScaleNormal="100" zoomScaleSheetLayoutView="100" workbookViewId="0">
      <selection activeCell="A6" sqref="A6:J6"/>
    </sheetView>
  </sheetViews>
  <sheetFormatPr baseColWidth="10" defaultColWidth="11.44140625" defaultRowHeight="11.4" x14ac:dyDescent="0.25"/>
  <cols>
    <col min="1" max="1" width="12.88671875" style="11" customWidth="1"/>
    <col min="2" max="2" width="9.6640625" style="11" customWidth="1"/>
    <col min="3" max="3" width="11" style="11" customWidth="1"/>
    <col min="4" max="4" width="8" style="11" customWidth="1"/>
    <col min="5" max="5" width="8.5546875" style="11" customWidth="1"/>
    <col min="6" max="6" width="10.109375" style="11" customWidth="1"/>
    <col min="7" max="7" width="9.44140625" style="11" customWidth="1"/>
    <col min="8" max="8" width="8.44140625" style="11" customWidth="1"/>
    <col min="9" max="9" width="8" style="11" customWidth="1"/>
    <col min="10" max="10" width="8.6640625" style="11" customWidth="1"/>
    <col min="11" max="16384" width="11.44140625" style="11"/>
  </cols>
  <sheetData>
    <row r="1" spans="1:22" s="19" customFormat="1" ht="15" customHeight="1" x14ac:dyDescent="0.25">
      <c r="A1" s="65" t="s">
        <v>57</v>
      </c>
    </row>
    <row r="2" spans="1:22" ht="15" customHeight="1" x14ac:dyDescent="0.25">
      <c r="A2" s="29"/>
    </row>
    <row r="3" spans="1:22" ht="15" customHeight="1" x14ac:dyDescent="0.2">
      <c r="A3" s="29"/>
      <c r="B3" s="29"/>
      <c r="C3" s="29"/>
      <c r="D3" s="23"/>
      <c r="E3" s="23"/>
      <c r="F3" s="239"/>
      <c r="G3" s="239"/>
      <c r="H3" s="239"/>
      <c r="I3" s="239"/>
      <c r="J3" s="3" t="s">
        <v>77</v>
      </c>
    </row>
    <row r="4" spans="1:22" ht="5.0999999999999996" customHeight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</row>
    <row r="5" spans="1:22" ht="5.0999999999999996" customHeight="1" x14ac:dyDescent="0.25">
      <c r="A5" s="56"/>
      <c r="B5" s="57"/>
      <c r="C5" s="57"/>
      <c r="D5" s="57"/>
      <c r="E5" s="57"/>
      <c r="F5" s="56"/>
      <c r="G5" s="56"/>
      <c r="H5" s="56"/>
      <c r="I5" s="56"/>
      <c r="J5" s="56"/>
    </row>
    <row r="6" spans="1:22" ht="14.1" customHeight="1" x14ac:dyDescent="0.25">
      <c r="A6" s="116" t="s">
        <v>42</v>
      </c>
      <c r="B6" s="265"/>
      <c r="C6" s="265"/>
      <c r="D6" s="265"/>
      <c r="E6" s="266"/>
      <c r="F6" s="129"/>
      <c r="G6" s="130">
        <v>2020</v>
      </c>
      <c r="H6" s="130">
        <v>2021</v>
      </c>
      <c r="I6" s="131">
        <v>2022</v>
      </c>
      <c r="J6" s="130">
        <v>2023</v>
      </c>
    </row>
    <row r="7" spans="1:22" ht="5.0999999999999996" customHeight="1" x14ac:dyDescent="0.25">
      <c r="A7" s="72"/>
      <c r="B7" s="58"/>
      <c r="C7" s="59"/>
      <c r="D7" s="60"/>
      <c r="E7" s="60"/>
      <c r="F7" s="60"/>
      <c r="G7" s="61"/>
      <c r="H7" s="61"/>
      <c r="I7" s="60"/>
      <c r="J7" s="60"/>
    </row>
    <row r="8" spans="1:22" ht="5.0999999999999996" customHeight="1" x14ac:dyDescent="0.25">
      <c r="A8" s="73"/>
      <c r="C8" s="12"/>
      <c r="D8" s="12"/>
      <c r="E8" s="24"/>
      <c r="F8" s="3"/>
      <c r="G8" s="3"/>
      <c r="H8" s="3"/>
    </row>
    <row r="9" spans="1:22" s="31" customFormat="1" ht="15" customHeight="1" x14ac:dyDescent="0.25">
      <c r="A9" s="62" t="s">
        <v>26</v>
      </c>
      <c r="B9" s="63"/>
      <c r="C9" s="63"/>
      <c r="D9" s="63"/>
      <c r="E9" s="63"/>
      <c r="F9" s="63"/>
      <c r="G9" s="135">
        <f>AVERAGE(G10:G21)</f>
        <v>125.1388888888889</v>
      </c>
      <c r="H9" s="135">
        <f>AVERAGE(H10:H21)</f>
        <v>88.838888888888889</v>
      </c>
      <c r="I9" s="135">
        <f>AVERAGE(I10:I21)</f>
        <v>131.84444444444443</v>
      </c>
      <c r="J9" s="135">
        <f>AVERAGE(J10:J21)</f>
        <v>123.31666666666666</v>
      </c>
    </row>
    <row r="10" spans="1:22" ht="15" customHeight="1" x14ac:dyDescent="0.25">
      <c r="A10" s="69" t="s">
        <v>27</v>
      </c>
      <c r="B10" s="22"/>
      <c r="C10" s="22"/>
      <c r="D10" s="22"/>
      <c r="E10" s="22"/>
      <c r="F10" s="22"/>
      <c r="G10" s="134">
        <v>15.766666666666666</v>
      </c>
      <c r="H10" s="68">
        <v>16.833333333333332</v>
      </c>
      <c r="I10" s="133">
        <v>57.79999999999999</v>
      </c>
      <c r="J10" s="67">
        <v>82.3</v>
      </c>
      <c r="K10"/>
      <c r="L10" s="67"/>
      <c r="M10" s="67"/>
      <c r="N10" s="67"/>
      <c r="O10" s="66"/>
      <c r="P10"/>
      <c r="Q10"/>
      <c r="R10"/>
      <c r="S10"/>
      <c r="T10"/>
      <c r="U10"/>
      <c r="V10"/>
    </row>
    <row r="11" spans="1:22" ht="15" customHeight="1" x14ac:dyDescent="0.25">
      <c r="A11" s="69" t="s">
        <v>28</v>
      </c>
      <c r="B11" s="22"/>
      <c r="C11" s="22"/>
      <c r="D11" s="22"/>
      <c r="E11" s="22"/>
      <c r="F11" s="22"/>
      <c r="G11" s="134">
        <v>48.966666666666669</v>
      </c>
      <c r="H11" s="68">
        <v>52.633333333333326</v>
      </c>
      <c r="I11" s="133">
        <v>35.766666666666659</v>
      </c>
      <c r="J11" s="67">
        <v>18.399999999999999</v>
      </c>
      <c r="K11" s="132"/>
      <c r="L11" s="67"/>
      <c r="M11" s="67"/>
      <c r="N11" s="67"/>
      <c r="O11" s="66"/>
      <c r="P11" s="132"/>
      <c r="Q11" s="132"/>
      <c r="R11" s="132"/>
      <c r="S11" s="132"/>
      <c r="T11" s="132"/>
      <c r="U11" s="132"/>
      <c r="V11" s="132"/>
    </row>
    <row r="12" spans="1:22" ht="15" customHeight="1" x14ac:dyDescent="0.25">
      <c r="A12" s="69" t="s">
        <v>29</v>
      </c>
      <c r="B12" s="22"/>
      <c r="C12" s="22"/>
      <c r="D12" s="22"/>
      <c r="E12" s="22"/>
      <c r="F12" s="22"/>
      <c r="G12" s="134">
        <v>6.4666666666666677</v>
      </c>
      <c r="H12" s="68">
        <v>5.9333333333333336</v>
      </c>
      <c r="I12" s="133">
        <v>38.800000000000004</v>
      </c>
      <c r="J12" s="67">
        <v>35</v>
      </c>
      <c r="K12"/>
      <c r="L12" s="67"/>
      <c r="M12" s="67"/>
      <c r="N12" s="67"/>
      <c r="O12" s="66"/>
      <c r="P12"/>
      <c r="Q12"/>
      <c r="R12"/>
      <c r="S12"/>
      <c r="T12"/>
      <c r="U12"/>
      <c r="V12"/>
    </row>
    <row r="13" spans="1:22" ht="15" customHeight="1" x14ac:dyDescent="0.25">
      <c r="A13" s="69" t="s">
        <v>30</v>
      </c>
      <c r="B13" s="22"/>
      <c r="C13" s="22"/>
      <c r="F13" s="22"/>
      <c r="G13" s="134">
        <v>28.466666666666669</v>
      </c>
      <c r="H13" s="68">
        <v>24.833333333333332</v>
      </c>
      <c r="I13" s="133">
        <v>59.433333333333337</v>
      </c>
      <c r="J13" s="67">
        <v>61.9</v>
      </c>
      <c r="L13" s="67"/>
      <c r="M13" s="67"/>
      <c r="N13" s="67"/>
      <c r="O13" s="66"/>
    </row>
    <row r="14" spans="1:22" ht="15" customHeight="1" x14ac:dyDescent="0.25">
      <c r="A14" s="69" t="s">
        <v>31</v>
      </c>
      <c r="B14" s="22"/>
      <c r="C14" s="22"/>
      <c r="D14" s="22"/>
      <c r="E14" s="22"/>
      <c r="F14" s="22"/>
      <c r="G14" s="134">
        <v>239.93333333333331</v>
      </c>
      <c r="H14" s="68">
        <v>144.66666666666666</v>
      </c>
      <c r="I14" s="133">
        <v>170.53333333333333</v>
      </c>
      <c r="J14" s="67">
        <v>146.6</v>
      </c>
      <c r="L14" s="67"/>
      <c r="M14" s="67"/>
      <c r="N14" s="67"/>
      <c r="O14" s="66"/>
    </row>
    <row r="15" spans="1:22" ht="15" customHeight="1" x14ac:dyDescent="0.25">
      <c r="A15" s="69" t="s">
        <v>32</v>
      </c>
      <c r="B15" s="22"/>
      <c r="C15" s="22"/>
      <c r="D15" s="22"/>
      <c r="E15" s="22"/>
      <c r="F15" s="22"/>
      <c r="G15" s="134">
        <v>233.76666666666665</v>
      </c>
      <c r="H15" s="68">
        <v>107.89999999999999</v>
      </c>
      <c r="I15" s="133">
        <v>328.59999999999997</v>
      </c>
      <c r="J15" s="67">
        <v>369.7</v>
      </c>
      <c r="L15" s="67"/>
      <c r="M15" s="67"/>
      <c r="N15" s="67"/>
      <c r="O15" s="66"/>
    </row>
    <row r="16" spans="1:22" ht="15" customHeight="1" x14ac:dyDescent="0.25">
      <c r="A16" s="69" t="s">
        <v>33</v>
      </c>
      <c r="B16" s="22"/>
      <c r="C16" s="22"/>
      <c r="D16" s="22"/>
      <c r="E16" s="22"/>
      <c r="F16" s="22"/>
      <c r="G16" s="134">
        <v>220.13333333333333</v>
      </c>
      <c r="H16" s="68">
        <v>141.63333333333333</v>
      </c>
      <c r="I16" s="133">
        <v>121.96666666666665</v>
      </c>
      <c r="J16" s="67">
        <v>139.9</v>
      </c>
      <c r="L16" s="67"/>
      <c r="M16" s="67"/>
      <c r="N16" s="67"/>
      <c r="O16" s="66"/>
    </row>
    <row r="17" spans="1:15" ht="15" customHeight="1" x14ac:dyDescent="0.25">
      <c r="A17" s="69" t="s">
        <v>34</v>
      </c>
      <c r="B17" s="22"/>
      <c r="C17" s="22"/>
      <c r="D17" s="22"/>
      <c r="E17" s="22"/>
      <c r="G17" s="134">
        <v>125.7</v>
      </c>
      <c r="H17" s="68">
        <v>226.5</v>
      </c>
      <c r="I17" s="133">
        <v>276.36666666666667</v>
      </c>
      <c r="J17" s="67">
        <v>206.6</v>
      </c>
      <c r="L17" s="67"/>
      <c r="M17" s="67"/>
      <c r="N17" s="67"/>
      <c r="O17" s="66"/>
    </row>
    <row r="18" spans="1:15" ht="15" customHeight="1" x14ac:dyDescent="0.25">
      <c r="A18" s="69" t="s">
        <v>35</v>
      </c>
      <c r="B18" s="22"/>
      <c r="C18" s="22"/>
      <c r="D18" s="22"/>
      <c r="E18" s="22"/>
      <c r="F18" s="22"/>
      <c r="G18" s="134">
        <v>213.73333333333335</v>
      </c>
      <c r="H18" s="68">
        <v>184.03333333333333</v>
      </c>
      <c r="I18" s="133">
        <v>271.86666666666662</v>
      </c>
      <c r="J18" s="67">
        <v>252.2</v>
      </c>
      <c r="L18" s="67"/>
      <c r="M18" s="67"/>
      <c r="N18" s="67"/>
      <c r="O18" s="66"/>
    </row>
    <row r="19" spans="1:15" ht="15" customHeight="1" x14ac:dyDescent="0.25">
      <c r="A19" s="2" t="s">
        <v>36</v>
      </c>
      <c r="B19" s="22"/>
      <c r="C19" s="22"/>
      <c r="D19" s="22"/>
      <c r="E19" s="22"/>
      <c r="F19" s="22"/>
      <c r="G19" s="134">
        <v>219.86666666666665</v>
      </c>
      <c r="H19" s="68">
        <v>89.633333333333326</v>
      </c>
      <c r="I19" s="133">
        <v>68.433333333333337</v>
      </c>
      <c r="J19" s="67">
        <v>53.5</v>
      </c>
      <c r="L19" s="67"/>
      <c r="M19" s="67"/>
      <c r="N19" s="67"/>
      <c r="O19" s="66"/>
    </row>
    <row r="20" spans="1:15" ht="15" customHeight="1" x14ac:dyDescent="0.25">
      <c r="A20" s="2" t="s">
        <v>37</v>
      </c>
      <c r="B20" s="22"/>
      <c r="C20" s="22"/>
      <c r="D20" s="22"/>
      <c r="E20" s="22"/>
      <c r="F20" s="22"/>
      <c r="G20" s="134">
        <v>134.23333333333332</v>
      </c>
      <c r="H20" s="68">
        <v>48.20000000000001</v>
      </c>
      <c r="I20" s="133">
        <v>101.53333333333335</v>
      </c>
      <c r="J20" s="67">
        <v>68.900000000000006</v>
      </c>
      <c r="L20" s="67"/>
      <c r="M20" s="67"/>
      <c r="N20" s="67"/>
      <c r="O20" s="66"/>
    </row>
    <row r="21" spans="1:15" ht="15" customHeight="1" x14ac:dyDescent="0.25">
      <c r="A21" s="2" t="s">
        <v>38</v>
      </c>
      <c r="B21" s="22"/>
      <c r="C21" s="22"/>
      <c r="D21" s="22"/>
      <c r="E21" s="22"/>
      <c r="F21" s="22"/>
      <c r="G21" s="134">
        <v>14.633333333333333</v>
      </c>
      <c r="H21" s="68">
        <v>23.266666666666666</v>
      </c>
      <c r="I21" s="133">
        <v>51.033333333333331</v>
      </c>
      <c r="J21" s="67">
        <v>44.8</v>
      </c>
      <c r="L21" s="67"/>
      <c r="M21" s="67"/>
      <c r="N21" s="67"/>
      <c r="O21" s="66"/>
    </row>
    <row r="22" spans="1:15" ht="3.9" customHeight="1" x14ac:dyDescent="0.25">
      <c r="A22" s="47"/>
      <c r="B22" s="47"/>
      <c r="C22" s="48"/>
      <c r="D22" s="43"/>
      <c r="E22" s="48"/>
      <c r="F22" s="43"/>
      <c r="G22" s="43"/>
      <c r="H22" s="43"/>
      <c r="I22" s="43"/>
      <c r="J22" s="43"/>
    </row>
    <row r="23" spans="1:15" ht="3.9" customHeight="1" x14ac:dyDescent="0.25">
      <c r="C23" s="3"/>
      <c r="D23" s="3"/>
      <c r="E23" s="3"/>
      <c r="F23" s="3"/>
    </row>
    <row r="24" spans="1:15" ht="14.1" customHeight="1" x14ac:dyDescent="0.25">
      <c r="A24" s="10" t="s">
        <v>40</v>
      </c>
      <c r="B24" s="3"/>
      <c r="C24" s="3"/>
      <c r="D24" s="3"/>
      <c r="E24" s="3"/>
      <c r="F24" s="3"/>
    </row>
    <row r="25" spans="1:15" ht="14.1" customHeight="1" x14ac:dyDescent="0.25">
      <c r="A25" s="3"/>
      <c r="B25" s="3"/>
      <c r="C25" s="3"/>
      <c r="D25" s="3"/>
      <c r="E25" s="3"/>
      <c r="F25" s="3"/>
    </row>
    <row r="26" spans="1:15" ht="14.1" customHeight="1" x14ac:dyDescent="0.25">
      <c r="A26" s="3"/>
      <c r="B26" s="3"/>
      <c r="C26" s="3"/>
      <c r="D26" s="3"/>
      <c r="E26" s="3"/>
      <c r="F26" s="3"/>
    </row>
    <row r="27" spans="1:15" ht="14.1" customHeight="1" x14ac:dyDescent="0.25">
      <c r="A27" s="3"/>
      <c r="B27" s="3"/>
      <c r="C27" s="3"/>
      <c r="D27" s="3"/>
      <c r="E27" s="3"/>
      <c r="F27" s="3"/>
    </row>
    <row r="28" spans="1:15" ht="14.1" customHeight="1" x14ac:dyDescent="0.25">
      <c r="A28" s="3"/>
      <c r="B28" s="3"/>
      <c r="C28" s="3"/>
      <c r="D28" s="3"/>
      <c r="E28" s="3"/>
      <c r="F28" s="3"/>
    </row>
    <row r="29" spans="1:15" ht="14.1" customHeight="1" x14ac:dyDescent="0.25">
      <c r="A29" s="3"/>
      <c r="B29" s="3"/>
      <c r="C29" s="3"/>
      <c r="D29" s="3"/>
      <c r="E29" s="3"/>
      <c r="F29" s="3"/>
    </row>
    <row r="30" spans="1:15" ht="14.1" customHeight="1" x14ac:dyDescent="0.25">
      <c r="A30" s="3"/>
      <c r="B30" s="3"/>
      <c r="C30" s="3"/>
      <c r="D30" s="3"/>
      <c r="E30" s="3"/>
      <c r="F30" s="3"/>
    </row>
    <row r="31" spans="1:15" ht="14.1" customHeight="1" x14ac:dyDescent="0.25">
      <c r="A31" s="3"/>
      <c r="B31" s="3"/>
      <c r="C31" s="3"/>
      <c r="D31" s="3"/>
      <c r="E31" s="3"/>
      <c r="F31" s="3"/>
    </row>
    <row r="32" spans="1:15" ht="14.1" customHeight="1" x14ac:dyDescent="0.25">
      <c r="A32" s="3"/>
      <c r="B32" s="3"/>
      <c r="C32" s="3"/>
      <c r="D32" s="3"/>
      <c r="E32" s="3"/>
      <c r="F32" s="3"/>
    </row>
    <row r="33" spans="1:10" ht="14.1" customHeight="1" x14ac:dyDescent="0.25">
      <c r="A33" s="3"/>
      <c r="B33" s="3"/>
      <c r="C33" s="3"/>
      <c r="D33" s="3"/>
      <c r="E33" s="3"/>
      <c r="F33" s="3"/>
    </row>
    <row r="34" spans="1:10" ht="14.1" customHeight="1" x14ac:dyDescent="0.25">
      <c r="A34" s="3"/>
      <c r="B34" s="3"/>
      <c r="C34" s="3"/>
      <c r="D34" s="3"/>
      <c r="E34" s="3"/>
      <c r="F34" s="3"/>
    </row>
    <row r="35" spans="1:10" ht="14.1" customHeight="1" x14ac:dyDescent="0.25">
      <c r="A35" s="3"/>
      <c r="B35" s="3"/>
      <c r="C35" s="3"/>
      <c r="D35" s="3"/>
      <c r="E35" s="3"/>
      <c r="F35" s="3"/>
    </row>
    <row r="36" spans="1:10" ht="14.1" customHeight="1" x14ac:dyDescent="0.25">
      <c r="A36" s="3"/>
      <c r="B36" s="3"/>
      <c r="C36" s="3"/>
      <c r="D36" s="3"/>
      <c r="E36" s="3"/>
      <c r="F36" s="3"/>
    </row>
    <row r="37" spans="1:10" ht="15" customHeight="1" x14ac:dyDescent="0.25">
      <c r="A37" s="3"/>
      <c r="B37" s="3"/>
      <c r="C37" s="3"/>
      <c r="D37" s="3"/>
      <c r="E37" s="3"/>
      <c r="F37" s="3"/>
    </row>
    <row r="38" spans="1:10" ht="15" customHeight="1" x14ac:dyDescent="0.25">
      <c r="A38" s="3"/>
      <c r="B38" s="3"/>
      <c r="C38" s="3"/>
      <c r="D38" s="3"/>
      <c r="E38" s="3"/>
      <c r="F38" s="3"/>
    </row>
    <row r="39" spans="1:10" ht="15" customHeight="1" x14ac:dyDescent="0.25">
      <c r="A39" s="3"/>
      <c r="B39" s="3"/>
      <c r="C39" s="3"/>
      <c r="D39" s="3"/>
      <c r="E39" s="3"/>
      <c r="F39" s="3"/>
    </row>
    <row r="40" spans="1:10" ht="15" customHeight="1" x14ac:dyDescent="0.25">
      <c r="A40" s="3"/>
      <c r="B40" s="3"/>
      <c r="C40" s="3"/>
      <c r="D40" s="3"/>
      <c r="E40" s="3"/>
      <c r="F40" s="3"/>
    </row>
    <row r="41" spans="1:10" ht="15" customHeight="1" x14ac:dyDescent="0.25">
      <c r="A41" s="3"/>
      <c r="B41" s="3"/>
      <c r="C41" s="3"/>
      <c r="D41" s="3"/>
      <c r="E41" s="3"/>
      <c r="F41" s="3"/>
    </row>
    <row r="42" spans="1:10" ht="15" customHeight="1" x14ac:dyDescent="0.25">
      <c r="A42" s="3"/>
      <c r="B42" s="3"/>
      <c r="C42" s="3"/>
      <c r="D42" s="3"/>
      <c r="E42" s="3"/>
      <c r="F42" s="3"/>
    </row>
    <row r="43" spans="1:10" ht="15" customHeight="1" x14ac:dyDescent="0.25">
      <c r="A43" s="3"/>
      <c r="B43" s="3"/>
      <c r="C43" s="3"/>
      <c r="D43" s="3"/>
      <c r="E43" s="3"/>
      <c r="F43" s="3"/>
    </row>
    <row r="44" spans="1:10" s="19" customFormat="1" ht="15" customHeight="1" x14ac:dyDescent="0.25">
      <c r="A44" s="205"/>
      <c r="B44" s="206"/>
      <c r="C44" s="206"/>
      <c r="D44" s="206"/>
      <c r="E44" s="207"/>
      <c r="F44" s="207"/>
    </row>
    <row r="45" spans="1:10" ht="15" customHeight="1" x14ac:dyDescent="0.25">
      <c r="A45" s="17"/>
      <c r="B45" s="17"/>
      <c r="C45" s="17"/>
      <c r="D45" s="18"/>
      <c r="E45" s="18"/>
      <c r="F45" s="18"/>
      <c r="G45" s="18"/>
      <c r="H45" s="18"/>
      <c r="I45" s="18"/>
      <c r="J45" s="18"/>
    </row>
    <row r="46" spans="1:10" ht="15" customHeight="1" x14ac:dyDescent="0.25">
      <c r="A46" s="17"/>
      <c r="B46" s="17"/>
      <c r="C46" s="17"/>
      <c r="D46" s="18"/>
      <c r="E46" s="3"/>
      <c r="F46" s="3"/>
    </row>
    <row r="47" spans="1:10" ht="15" customHeight="1" x14ac:dyDescent="0.25">
      <c r="D47" s="18"/>
      <c r="E47" s="3"/>
      <c r="F47" s="3"/>
    </row>
    <row r="48" spans="1:10" ht="15" customHeight="1" x14ac:dyDescent="0.25">
      <c r="A48" s="3"/>
      <c r="B48" s="3"/>
      <c r="C48" s="3"/>
      <c r="D48" s="3"/>
      <c r="E48" s="3"/>
      <c r="F48" s="3"/>
    </row>
    <row r="49" spans="1:6" ht="15" customHeight="1" x14ac:dyDescent="0.25">
      <c r="A49" s="3"/>
      <c r="B49" s="3"/>
      <c r="C49" s="3"/>
      <c r="D49" s="3"/>
      <c r="E49" s="3"/>
      <c r="F49" s="3"/>
    </row>
    <row r="50" spans="1:6" ht="15" customHeight="1" x14ac:dyDescent="0.25">
      <c r="A50" s="3"/>
      <c r="B50" s="3"/>
      <c r="C50" s="3"/>
      <c r="D50" s="3"/>
      <c r="E50" s="3"/>
      <c r="F50" s="3"/>
    </row>
    <row r="51" spans="1:6" ht="15" customHeight="1" x14ac:dyDescent="0.25">
      <c r="A51" s="3"/>
      <c r="B51" s="3"/>
      <c r="C51" s="3"/>
      <c r="D51" s="3"/>
      <c r="E51" s="3"/>
      <c r="F51" s="3"/>
    </row>
    <row r="52" spans="1:6" ht="15" customHeight="1" x14ac:dyDescent="0.25">
      <c r="A52" s="3"/>
      <c r="B52" s="3"/>
      <c r="C52" s="3"/>
      <c r="D52" s="3"/>
      <c r="E52" s="3"/>
      <c r="F52" s="3"/>
    </row>
    <row r="53" spans="1:6" x14ac:dyDescent="0.25">
      <c r="A53" s="3"/>
      <c r="B53" s="3"/>
      <c r="C53" s="3"/>
      <c r="D53" s="3"/>
      <c r="E53" s="3"/>
      <c r="F53" s="3"/>
    </row>
    <row r="54" spans="1:6" x14ac:dyDescent="0.25">
      <c r="A54" s="3"/>
      <c r="B54" s="3"/>
      <c r="C54" s="3"/>
      <c r="D54" s="3"/>
      <c r="E54" s="3"/>
      <c r="F54" s="3"/>
    </row>
    <row r="55" spans="1:6" x14ac:dyDescent="0.25">
      <c r="A55" s="3"/>
      <c r="B55" s="3"/>
      <c r="C55" s="3"/>
      <c r="D55" s="3"/>
      <c r="E55" s="3"/>
      <c r="F55" s="3"/>
    </row>
    <row r="56" spans="1:6" x14ac:dyDescent="0.25">
      <c r="A56" s="3"/>
      <c r="B56" s="3"/>
      <c r="C56" s="3"/>
      <c r="D56" s="3"/>
      <c r="E56" s="3"/>
      <c r="F56" s="3"/>
    </row>
    <row r="57" spans="1:6" x14ac:dyDescent="0.25">
      <c r="A57" s="3"/>
      <c r="B57" s="3"/>
      <c r="C57" s="3"/>
      <c r="D57" s="3"/>
      <c r="E57" s="3"/>
      <c r="F57" s="3"/>
    </row>
    <row r="58" spans="1:6" x14ac:dyDescent="0.25">
      <c r="A58" s="3"/>
      <c r="B58" s="3"/>
      <c r="C58" s="3"/>
      <c r="D58" s="3"/>
      <c r="E58" s="3"/>
      <c r="F58" s="3"/>
    </row>
    <row r="59" spans="1:6" x14ac:dyDescent="0.25">
      <c r="A59" s="3"/>
      <c r="B59" s="3"/>
      <c r="C59" s="3"/>
      <c r="D59" s="3"/>
      <c r="E59" s="3"/>
      <c r="F59" s="3"/>
    </row>
    <row r="60" spans="1:6" x14ac:dyDescent="0.25">
      <c r="A60" s="3"/>
      <c r="B60" s="3"/>
      <c r="C60" s="3"/>
      <c r="D60" s="3"/>
      <c r="E60" s="3"/>
      <c r="F60" s="3"/>
    </row>
    <row r="61" spans="1:6" x14ac:dyDescent="0.25">
      <c r="A61" s="3"/>
      <c r="B61" s="3"/>
      <c r="C61" s="3"/>
      <c r="D61" s="3"/>
      <c r="E61" s="3"/>
      <c r="F61" s="3"/>
    </row>
    <row r="62" spans="1:6" x14ac:dyDescent="0.25">
      <c r="A62" s="3"/>
      <c r="B62" s="3"/>
      <c r="C62" s="3"/>
      <c r="D62" s="3"/>
      <c r="E62" s="3"/>
      <c r="F62" s="3"/>
    </row>
    <row r="63" spans="1:6" x14ac:dyDescent="0.25">
      <c r="A63" s="3"/>
      <c r="B63" s="3"/>
      <c r="C63" s="3"/>
      <c r="D63" s="3"/>
      <c r="E63" s="3"/>
      <c r="F63" s="3"/>
    </row>
    <row r="64" spans="1:6" x14ac:dyDescent="0.25">
      <c r="A64" s="3"/>
      <c r="B64" s="3"/>
      <c r="C64" s="3"/>
      <c r="D64" s="3"/>
      <c r="E64" s="3"/>
      <c r="F64" s="3"/>
    </row>
    <row r="65" spans="1:6" x14ac:dyDescent="0.25">
      <c r="A65" s="3"/>
      <c r="B65" s="3"/>
      <c r="C65" s="3"/>
      <c r="D65" s="3"/>
      <c r="E65" s="3"/>
      <c r="F65" s="3"/>
    </row>
    <row r="66" spans="1:6" x14ac:dyDescent="0.25">
      <c r="A66" s="3"/>
      <c r="B66" s="3"/>
      <c r="C66" s="3"/>
      <c r="D66" s="3"/>
      <c r="E66" s="3"/>
      <c r="F66" s="3"/>
    </row>
    <row r="67" spans="1:6" x14ac:dyDescent="0.25">
      <c r="A67" s="3"/>
      <c r="B67" s="3"/>
      <c r="C67" s="3"/>
      <c r="D67" s="3"/>
      <c r="E67" s="3"/>
      <c r="F67" s="3"/>
    </row>
    <row r="68" spans="1:6" x14ac:dyDescent="0.25">
      <c r="A68" s="3"/>
      <c r="B68" s="3"/>
      <c r="C68" s="3"/>
      <c r="D68" s="3"/>
      <c r="E68" s="3"/>
      <c r="F68" s="3"/>
    </row>
    <row r="69" spans="1:6" x14ac:dyDescent="0.25">
      <c r="A69" s="3"/>
      <c r="B69" s="3"/>
      <c r="C69" s="3"/>
      <c r="D69" s="3"/>
      <c r="E69" s="3"/>
      <c r="F69" s="3"/>
    </row>
    <row r="70" spans="1:6" x14ac:dyDescent="0.25">
      <c r="A70" s="3"/>
      <c r="B70" s="3"/>
      <c r="C70" s="3"/>
      <c r="D70" s="3"/>
      <c r="E70" s="3"/>
      <c r="F70" s="3"/>
    </row>
    <row r="71" spans="1:6" x14ac:dyDescent="0.25">
      <c r="A71" s="3"/>
      <c r="B71" s="3"/>
      <c r="C71" s="3"/>
      <c r="D71" s="3"/>
      <c r="E71" s="3"/>
      <c r="F71" s="3"/>
    </row>
    <row r="72" spans="1:6" x14ac:dyDescent="0.25">
      <c r="A72" s="3"/>
      <c r="B72" s="3"/>
      <c r="C72" s="3"/>
      <c r="D72" s="3"/>
      <c r="E72" s="3"/>
      <c r="F72" s="3"/>
    </row>
    <row r="73" spans="1:6" x14ac:dyDescent="0.25">
      <c r="A73" s="3"/>
      <c r="B73" s="3"/>
      <c r="C73" s="3"/>
      <c r="D73" s="3"/>
      <c r="E73" s="3"/>
      <c r="F73" s="3"/>
    </row>
    <row r="74" spans="1:6" x14ac:dyDescent="0.25">
      <c r="A74" s="3"/>
      <c r="B74" s="3"/>
      <c r="C74" s="3"/>
      <c r="D74" s="3"/>
      <c r="E74" s="3"/>
      <c r="F74" s="3"/>
    </row>
    <row r="75" spans="1:6" x14ac:dyDescent="0.25">
      <c r="A75" s="3"/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3"/>
      <c r="B77" s="3"/>
      <c r="C77" s="3"/>
      <c r="D77" s="3"/>
      <c r="E77" s="3"/>
      <c r="F77" s="3"/>
    </row>
    <row r="78" spans="1:6" x14ac:dyDescent="0.25">
      <c r="A78" s="3"/>
      <c r="B78" s="3"/>
      <c r="C78" s="3"/>
      <c r="D78" s="3"/>
      <c r="E78" s="3"/>
      <c r="F78" s="3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3"/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  <row r="82" spans="1:6" x14ac:dyDescent="0.25">
      <c r="A82" s="3"/>
      <c r="B82" s="3"/>
      <c r="C82" s="3"/>
      <c r="D82" s="3"/>
      <c r="E82" s="3"/>
      <c r="F82" s="3"/>
    </row>
    <row r="83" spans="1:6" x14ac:dyDescent="0.25">
      <c r="A83" s="3"/>
      <c r="B83" s="3"/>
      <c r="C83" s="3"/>
      <c r="D83" s="3"/>
      <c r="E83" s="3"/>
      <c r="F83" s="3"/>
    </row>
    <row r="84" spans="1:6" x14ac:dyDescent="0.25">
      <c r="A84" s="3"/>
      <c r="B84" s="3"/>
      <c r="C84" s="3"/>
      <c r="D84" s="3"/>
      <c r="E84" s="3"/>
      <c r="F84" s="3"/>
    </row>
    <row r="85" spans="1:6" x14ac:dyDescent="0.25">
      <c r="A85" s="3"/>
      <c r="B85" s="3"/>
      <c r="C85" s="3"/>
      <c r="D85" s="3"/>
      <c r="E85" s="3"/>
      <c r="F85" s="3"/>
    </row>
    <row r="86" spans="1:6" x14ac:dyDescent="0.25">
      <c r="A86" s="3"/>
      <c r="B86" s="3"/>
      <c r="C86" s="3"/>
      <c r="D86" s="3"/>
      <c r="E86" s="3"/>
      <c r="F86" s="3"/>
    </row>
    <row r="87" spans="1:6" x14ac:dyDescent="0.25">
      <c r="A87" s="3"/>
      <c r="B87" s="3"/>
      <c r="C87" s="3"/>
      <c r="D87" s="3"/>
      <c r="E87" s="3"/>
      <c r="F87" s="3"/>
    </row>
    <row r="88" spans="1:6" x14ac:dyDescent="0.25">
      <c r="A88" s="3"/>
      <c r="B88" s="3"/>
      <c r="C88" s="3"/>
      <c r="D88" s="3"/>
      <c r="E88" s="3"/>
      <c r="F88" s="3"/>
    </row>
    <row r="89" spans="1:6" x14ac:dyDescent="0.25">
      <c r="A89" s="3"/>
      <c r="B89" s="3"/>
      <c r="C89" s="3"/>
      <c r="D89" s="3"/>
      <c r="E89" s="3"/>
      <c r="F89" s="3"/>
    </row>
    <row r="90" spans="1:6" x14ac:dyDescent="0.25">
      <c r="A90" s="3"/>
      <c r="B90" s="3"/>
      <c r="C90" s="3"/>
      <c r="D90" s="3"/>
      <c r="E90" s="3"/>
      <c r="F90" s="3"/>
    </row>
    <row r="91" spans="1:6" x14ac:dyDescent="0.25">
      <c r="A91" s="3"/>
      <c r="B91" s="3"/>
      <c r="C91" s="3"/>
      <c r="D91" s="3"/>
      <c r="E91" s="3"/>
      <c r="F91" s="3"/>
    </row>
    <row r="92" spans="1:6" x14ac:dyDescent="0.25">
      <c r="A92" s="3"/>
      <c r="B92" s="3"/>
      <c r="C92" s="3"/>
      <c r="D92" s="3"/>
      <c r="E92" s="3"/>
      <c r="F92" s="3"/>
    </row>
    <row r="93" spans="1:6" x14ac:dyDescent="0.25">
      <c r="A93" s="3"/>
      <c r="B93" s="3"/>
      <c r="C93" s="3"/>
      <c r="D93" s="3"/>
      <c r="E93" s="3"/>
      <c r="F93" s="3"/>
    </row>
    <row r="94" spans="1:6" x14ac:dyDescent="0.25">
      <c r="A94" s="3"/>
      <c r="B94" s="3"/>
      <c r="C94" s="3"/>
      <c r="D94" s="3"/>
      <c r="E94" s="3"/>
      <c r="F94" s="3"/>
    </row>
    <row r="95" spans="1:6" x14ac:dyDescent="0.25">
      <c r="A95" s="3"/>
      <c r="B95" s="3"/>
      <c r="C95" s="3"/>
      <c r="D95" s="3"/>
      <c r="E95" s="3"/>
      <c r="F95" s="3"/>
    </row>
    <row r="96" spans="1:6" x14ac:dyDescent="0.25">
      <c r="A96" s="3"/>
      <c r="B96" s="3"/>
      <c r="C96" s="3"/>
      <c r="D96" s="3"/>
      <c r="E96" s="3"/>
      <c r="F96" s="3"/>
    </row>
    <row r="97" spans="1:6" x14ac:dyDescent="0.25">
      <c r="A97" s="3"/>
      <c r="B97" s="3"/>
      <c r="C97" s="3"/>
      <c r="D97" s="3"/>
      <c r="E97" s="3"/>
      <c r="F97" s="3"/>
    </row>
    <row r="98" spans="1:6" x14ac:dyDescent="0.25">
      <c r="A98" s="3"/>
      <c r="B98" s="3"/>
      <c r="C98" s="3"/>
      <c r="D98" s="3"/>
      <c r="E98" s="3"/>
      <c r="F98" s="3"/>
    </row>
    <row r="99" spans="1:6" x14ac:dyDescent="0.25">
      <c r="A99" s="3"/>
      <c r="B99" s="3"/>
      <c r="C99" s="3"/>
      <c r="D99" s="3"/>
      <c r="E99" s="3"/>
      <c r="F99" s="3"/>
    </row>
    <row r="100" spans="1:6" x14ac:dyDescent="0.25">
      <c r="A100" s="3"/>
      <c r="B100" s="3"/>
      <c r="C100" s="3"/>
      <c r="D100" s="3"/>
      <c r="E100" s="3"/>
      <c r="F100" s="3"/>
    </row>
    <row r="101" spans="1:6" x14ac:dyDescent="0.25">
      <c r="A101" s="3"/>
      <c r="B101" s="3"/>
      <c r="C101" s="3"/>
      <c r="D101" s="3"/>
      <c r="E101" s="3"/>
      <c r="F101" s="3"/>
    </row>
    <row r="102" spans="1:6" x14ac:dyDescent="0.25">
      <c r="A102" s="3"/>
      <c r="B102" s="3"/>
      <c r="C102" s="3"/>
      <c r="D102" s="3"/>
      <c r="E102" s="3"/>
      <c r="F102" s="3"/>
    </row>
    <row r="103" spans="1:6" x14ac:dyDescent="0.25">
      <c r="A103" s="3"/>
      <c r="B103" s="3"/>
      <c r="C103" s="3"/>
      <c r="D103" s="3"/>
      <c r="E103" s="3"/>
      <c r="F103" s="3"/>
    </row>
    <row r="104" spans="1:6" x14ac:dyDescent="0.25">
      <c r="A104" s="3"/>
      <c r="B104" s="3"/>
      <c r="C104" s="3"/>
      <c r="D104" s="3"/>
      <c r="E104" s="3"/>
      <c r="F104" s="3"/>
    </row>
    <row r="105" spans="1:6" x14ac:dyDescent="0.25">
      <c r="A105" s="3"/>
      <c r="B105" s="3"/>
      <c r="C105" s="3"/>
      <c r="D105" s="3"/>
      <c r="E105" s="3"/>
      <c r="F105" s="3"/>
    </row>
    <row r="106" spans="1:6" x14ac:dyDescent="0.25">
      <c r="A106" s="3"/>
      <c r="B106" s="3"/>
      <c r="C106" s="3"/>
      <c r="D106" s="3"/>
      <c r="E106" s="3"/>
      <c r="F106" s="3"/>
    </row>
    <row r="107" spans="1:6" x14ac:dyDescent="0.25">
      <c r="A107" s="3"/>
      <c r="B107" s="3"/>
      <c r="C107" s="3"/>
      <c r="D107" s="3"/>
      <c r="E107" s="3"/>
      <c r="F107" s="3"/>
    </row>
    <row r="108" spans="1:6" x14ac:dyDescent="0.25">
      <c r="A108" s="3"/>
      <c r="B108" s="3"/>
      <c r="C108" s="3"/>
      <c r="D108" s="3"/>
      <c r="E108" s="3"/>
      <c r="F108" s="3"/>
    </row>
    <row r="109" spans="1:6" x14ac:dyDescent="0.25">
      <c r="A109" s="3"/>
      <c r="B109" s="3"/>
      <c r="C109" s="3"/>
      <c r="D109" s="3"/>
      <c r="E109" s="3"/>
      <c r="F109" s="3"/>
    </row>
    <row r="110" spans="1:6" x14ac:dyDescent="0.25">
      <c r="A110" s="3"/>
      <c r="B110" s="3"/>
      <c r="C110" s="3"/>
      <c r="D110" s="3"/>
      <c r="E110" s="3"/>
      <c r="F110" s="3"/>
    </row>
    <row r="111" spans="1:6" x14ac:dyDescent="0.25">
      <c r="A111" s="3"/>
      <c r="B111" s="3"/>
      <c r="C111" s="3"/>
      <c r="D111" s="3"/>
      <c r="E111" s="3"/>
      <c r="F111" s="3"/>
    </row>
    <row r="112" spans="1:6" x14ac:dyDescent="0.25">
      <c r="A112" s="3"/>
      <c r="B112" s="3"/>
      <c r="C112" s="3"/>
      <c r="D112" s="3"/>
      <c r="E112" s="3"/>
      <c r="F112" s="3"/>
    </row>
    <row r="113" spans="1:6" x14ac:dyDescent="0.25">
      <c r="A113" s="3"/>
      <c r="B113" s="3"/>
      <c r="C113" s="3"/>
      <c r="D113" s="3"/>
      <c r="E113" s="3"/>
      <c r="F113" s="3"/>
    </row>
    <row r="114" spans="1:6" x14ac:dyDescent="0.25">
      <c r="A114" s="3"/>
      <c r="B114" s="3"/>
      <c r="C114" s="3"/>
      <c r="D114" s="3"/>
      <c r="E114" s="3"/>
      <c r="F114" s="3"/>
    </row>
    <row r="115" spans="1:6" x14ac:dyDescent="0.25">
      <c r="A115" s="3"/>
      <c r="B115" s="3"/>
      <c r="C115" s="3"/>
      <c r="D115" s="3"/>
      <c r="E115" s="3"/>
      <c r="F115" s="3"/>
    </row>
    <row r="116" spans="1:6" x14ac:dyDescent="0.25">
      <c r="A116" s="3"/>
      <c r="B116" s="3"/>
      <c r="C116" s="3"/>
      <c r="D116" s="3"/>
      <c r="E116" s="3"/>
      <c r="F116" s="3"/>
    </row>
    <row r="117" spans="1:6" x14ac:dyDescent="0.25">
      <c r="A117" s="3"/>
      <c r="B117" s="3"/>
      <c r="C117" s="3"/>
      <c r="D117" s="3"/>
      <c r="E117" s="3"/>
      <c r="F117" s="3"/>
    </row>
    <row r="118" spans="1:6" x14ac:dyDescent="0.25">
      <c r="A118" s="3"/>
      <c r="B118" s="3"/>
      <c r="C118" s="3"/>
      <c r="D118" s="3"/>
      <c r="E118" s="3"/>
      <c r="F118" s="3"/>
    </row>
    <row r="119" spans="1:6" x14ac:dyDescent="0.25">
      <c r="A119" s="3"/>
      <c r="B119" s="3"/>
      <c r="C119" s="3"/>
      <c r="D119" s="3"/>
      <c r="E119" s="3"/>
      <c r="F119" s="3"/>
    </row>
    <row r="120" spans="1:6" x14ac:dyDescent="0.25">
      <c r="A120" s="3"/>
      <c r="B120" s="3"/>
      <c r="C120" s="3"/>
      <c r="D120" s="3"/>
      <c r="E120" s="3"/>
      <c r="F120" s="3"/>
    </row>
    <row r="121" spans="1:6" x14ac:dyDescent="0.25">
      <c r="A121" s="3"/>
      <c r="B121" s="3"/>
      <c r="C121" s="3"/>
      <c r="D121" s="3"/>
      <c r="E121" s="3"/>
      <c r="F121" s="3"/>
    </row>
    <row r="122" spans="1:6" x14ac:dyDescent="0.25">
      <c r="A122" s="3"/>
      <c r="B122" s="3"/>
      <c r="C122" s="3"/>
      <c r="D122" s="3"/>
      <c r="E122" s="3"/>
      <c r="F122" s="3"/>
    </row>
    <row r="123" spans="1:6" x14ac:dyDescent="0.25">
      <c r="A123" s="3"/>
      <c r="B123" s="3"/>
      <c r="C123" s="3"/>
      <c r="D123" s="3"/>
      <c r="E123" s="3"/>
      <c r="F123" s="3"/>
    </row>
    <row r="124" spans="1:6" x14ac:dyDescent="0.25">
      <c r="A124" s="3"/>
      <c r="B124" s="3"/>
      <c r="C124" s="3"/>
      <c r="D124" s="3"/>
      <c r="E124" s="3"/>
      <c r="F124" s="3"/>
    </row>
    <row r="125" spans="1:6" x14ac:dyDescent="0.25">
      <c r="A125" s="3"/>
      <c r="B125" s="3"/>
      <c r="C125" s="3"/>
      <c r="D125" s="3"/>
      <c r="E125" s="3"/>
      <c r="F125" s="3"/>
    </row>
    <row r="126" spans="1:6" x14ac:dyDescent="0.25">
      <c r="A126" s="3"/>
      <c r="B126" s="3"/>
      <c r="C126" s="3"/>
      <c r="D126" s="3"/>
      <c r="E126" s="3"/>
      <c r="F126" s="3"/>
    </row>
    <row r="127" spans="1:6" x14ac:dyDescent="0.25">
      <c r="A127" s="3"/>
      <c r="B127" s="3"/>
      <c r="C127" s="3"/>
      <c r="D127" s="3"/>
      <c r="E127" s="3"/>
      <c r="F127" s="3"/>
    </row>
    <row r="128" spans="1:6" x14ac:dyDescent="0.25">
      <c r="A128" s="3"/>
      <c r="B128" s="3"/>
      <c r="C128" s="3"/>
      <c r="D128" s="3"/>
      <c r="E128" s="3"/>
      <c r="F128" s="3"/>
    </row>
    <row r="129" spans="1:6" x14ac:dyDescent="0.25">
      <c r="A129" s="3"/>
      <c r="B129" s="3"/>
      <c r="C129" s="3"/>
      <c r="D129" s="3"/>
      <c r="E129" s="3"/>
      <c r="F129" s="3"/>
    </row>
    <row r="130" spans="1:6" x14ac:dyDescent="0.25">
      <c r="A130" s="3"/>
      <c r="B130" s="3"/>
      <c r="C130" s="3"/>
      <c r="D130" s="3"/>
      <c r="E130" s="3"/>
      <c r="F130" s="3"/>
    </row>
    <row r="131" spans="1:6" x14ac:dyDescent="0.25">
      <c r="A131" s="3"/>
      <c r="B131" s="3"/>
      <c r="C131" s="3"/>
      <c r="D131" s="3"/>
      <c r="E131" s="3"/>
      <c r="F131" s="3"/>
    </row>
    <row r="132" spans="1:6" x14ac:dyDescent="0.25">
      <c r="A132" s="3"/>
      <c r="B132" s="3"/>
      <c r="C132" s="3"/>
      <c r="D132" s="3"/>
      <c r="E132" s="3"/>
      <c r="F132" s="3"/>
    </row>
    <row r="133" spans="1:6" x14ac:dyDescent="0.25">
      <c r="A133" s="3"/>
      <c r="B133" s="3"/>
      <c r="C133" s="3"/>
      <c r="D133" s="3"/>
      <c r="E133" s="3"/>
      <c r="F133" s="3"/>
    </row>
    <row r="134" spans="1:6" x14ac:dyDescent="0.25">
      <c r="A134" s="3"/>
      <c r="B134" s="3"/>
      <c r="C134" s="3"/>
      <c r="D134" s="3"/>
      <c r="E134" s="3"/>
      <c r="F134" s="3"/>
    </row>
    <row r="135" spans="1:6" x14ac:dyDescent="0.25">
      <c r="A135" s="3"/>
      <c r="B135" s="3"/>
      <c r="C135" s="3"/>
      <c r="D135" s="3"/>
      <c r="E135" s="3"/>
      <c r="F135" s="3"/>
    </row>
    <row r="136" spans="1:6" x14ac:dyDescent="0.25">
      <c r="A136" s="3"/>
      <c r="B136" s="3"/>
      <c r="C136" s="3"/>
      <c r="D136" s="3"/>
      <c r="E136" s="3"/>
      <c r="F136" s="3"/>
    </row>
    <row r="137" spans="1:6" x14ac:dyDescent="0.25">
      <c r="A137" s="3"/>
      <c r="B137" s="3"/>
      <c r="C137" s="3"/>
      <c r="D137" s="3"/>
      <c r="E137" s="3"/>
      <c r="F137" s="3"/>
    </row>
    <row r="138" spans="1:6" x14ac:dyDescent="0.25">
      <c r="A138" s="3"/>
      <c r="B138" s="3"/>
      <c r="C138" s="3"/>
      <c r="D138" s="3"/>
      <c r="E138" s="3"/>
      <c r="F138" s="3"/>
    </row>
    <row r="139" spans="1:6" x14ac:dyDescent="0.25">
      <c r="A139" s="3"/>
      <c r="B139" s="3"/>
      <c r="C139" s="3"/>
      <c r="D139" s="3"/>
      <c r="E139" s="3"/>
      <c r="F139" s="3"/>
    </row>
    <row r="140" spans="1:6" x14ac:dyDescent="0.25">
      <c r="A140" s="3"/>
      <c r="B140" s="3"/>
      <c r="C140" s="3"/>
      <c r="D140" s="3"/>
      <c r="E140" s="3"/>
      <c r="F140" s="3"/>
    </row>
    <row r="141" spans="1:6" x14ac:dyDescent="0.25">
      <c r="A141" s="3"/>
      <c r="B141" s="3"/>
      <c r="C141" s="3"/>
      <c r="D141" s="3"/>
      <c r="E141" s="3"/>
      <c r="F141" s="3"/>
    </row>
    <row r="142" spans="1:6" x14ac:dyDescent="0.25">
      <c r="A142" s="3"/>
      <c r="B142" s="3"/>
      <c r="C142" s="3"/>
      <c r="D142" s="3"/>
      <c r="E142" s="3"/>
      <c r="F142" s="3"/>
    </row>
    <row r="143" spans="1:6" x14ac:dyDescent="0.25">
      <c r="A143" s="3"/>
      <c r="B143" s="3"/>
      <c r="C143" s="3"/>
      <c r="D143" s="3"/>
      <c r="E143" s="3"/>
      <c r="F143" s="3"/>
    </row>
    <row r="144" spans="1:6" x14ac:dyDescent="0.25">
      <c r="A144" s="3"/>
      <c r="B144" s="3"/>
      <c r="C144" s="3"/>
      <c r="D144" s="3"/>
      <c r="E144" s="3"/>
      <c r="F144" s="3"/>
    </row>
    <row r="145" spans="1:6" x14ac:dyDescent="0.25">
      <c r="A145" s="3"/>
      <c r="B145" s="3"/>
      <c r="C145" s="3"/>
      <c r="D145" s="3"/>
      <c r="E145" s="3"/>
      <c r="F145" s="3"/>
    </row>
    <row r="146" spans="1:6" x14ac:dyDescent="0.25">
      <c r="A146" s="3"/>
      <c r="B146" s="3"/>
      <c r="C146" s="3"/>
      <c r="D146" s="3"/>
      <c r="E146" s="3"/>
      <c r="F146" s="3"/>
    </row>
    <row r="147" spans="1:6" x14ac:dyDescent="0.25">
      <c r="A147" s="3"/>
      <c r="B147" s="3"/>
      <c r="C147" s="3"/>
      <c r="D147" s="3"/>
      <c r="E147" s="3"/>
      <c r="F147" s="3"/>
    </row>
    <row r="148" spans="1:6" x14ac:dyDescent="0.25">
      <c r="A148" s="3"/>
      <c r="B148" s="3"/>
      <c r="C148" s="3"/>
      <c r="D148" s="3"/>
      <c r="E148" s="3"/>
      <c r="F148" s="3"/>
    </row>
    <row r="149" spans="1:6" x14ac:dyDescent="0.25">
      <c r="A149" s="3"/>
      <c r="B149" s="3"/>
      <c r="C149" s="3"/>
      <c r="D149" s="3"/>
      <c r="E149" s="3"/>
      <c r="F149" s="3"/>
    </row>
    <row r="150" spans="1:6" x14ac:dyDescent="0.25">
      <c r="A150" s="3"/>
      <c r="B150" s="3"/>
      <c r="C150" s="3"/>
      <c r="D150" s="3"/>
      <c r="E150" s="3"/>
      <c r="F150" s="3"/>
    </row>
    <row r="151" spans="1:6" x14ac:dyDescent="0.25">
      <c r="A151" s="3"/>
      <c r="B151" s="3"/>
      <c r="C151" s="3"/>
      <c r="D151" s="3"/>
      <c r="E151" s="3"/>
      <c r="F151" s="3"/>
    </row>
    <row r="152" spans="1:6" x14ac:dyDescent="0.25">
      <c r="A152" s="3"/>
      <c r="B152" s="3"/>
      <c r="C152" s="3"/>
      <c r="D152" s="3"/>
      <c r="E152" s="3"/>
      <c r="F152" s="3"/>
    </row>
    <row r="153" spans="1:6" x14ac:dyDescent="0.25">
      <c r="A153" s="3"/>
      <c r="B153" s="3"/>
      <c r="C153" s="3"/>
      <c r="D153" s="3"/>
      <c r="E153" s="3"/>
      <c r="F153" s="3"/>
    </row>
    <row r="154" spans="1:6" x14ac:dyDescent="0.25">
      <c r="A154" s="3"/>
      <c r="B154" s="3"/>
      <c r="C154" s="3"/>
      <c r="D154" s="3"/>
      <c r="E154" s="3"/>
      <c r="F154" s="3"/>
    </row>
    <row r="155" spans="1:6" x14ac:dyDescent="0.25">
      <c r="A155" s="3"/>
      <c r="B155" s="3"/>
      <c r="C155" s="3"/>
      <c r="D155" s="3"/>
      <c r="E155" s="3"/>
      <c r="F155" s="3"/>
    </row>
    <row r="156" spans="1:6" x14ac:dyDescent="0.25">
      <c r="A156" s="3"/>
      <c r="B156" s="3"/>
      <c r="C156" s="3"/>
      <c r="D156" s="3"/>
      <c r="E156" s="3"/>
      <c r="F156" s="3"/>
    </row>
    <row r="157" spans="1:6" x14ac:dyDescent="0.25">
      <c r="A157" s="3"/>
      <c r="B157" s="3"/>
      <c r="C157" s="3"/>
      <c r="D157" s="3"/>
      <c r="E157" s="3"/>
      <c r="F157" s="3"/>
    </row>
    <row r="158" spans="1:6" x14ac:dyDescent="0.25">
      <c r="A158" s="3"/>
      <c r="B158" s="3"/>
      <c r="C158" s="3"/>
      <c r="D158" s="3"/>
      <c r="E158" s="3"/>
      <c r="F158" s="3"/>
    </row>
    <row r="159" spans="1:6" x14ac:dyDescent="0.25">
      <c r="A159" s="3"/>
      <c r="B159" s="3"/>
      <c r="C159" s="3"/>
      <c r="D159" s="3"/>
      <c r="E159" s="3"/>
      <c r="F159" s="3"/>
    </row>
    <row r="160" spans="1:6" x14ac:dyDescent="0.25">
      <c r="A160" s="3"/>
      <c r="B160" s="3"/>
      <c r="C160" s="3"/>
      <c r="D160" s="3"/>
      <c r="E160" s="3"/>
      <c r="F160" s="3"/>
    </row>
    <row r="161" spans="1:6" x14ac:dyDescent="0.25">
      <c r="A161" s="3"/>
      <c r="B161" s="3"/>
      <c r="C161" s="3"/>
      <c r="D161" s="3"/>
      <c r="E161" s="3"/>
      <c r="F161" s="3"/>
    </row>
    <row r="162" spans="1:6" x14ac:dyDescent="0.25">
      <c r="A162" s="3"/>
      <c r="B162" s="3"/>
      <c r="C162" s="3"/>
      <c r="D162" s="3"/>
      <c r="E162" s="3"/>
      <c r="F162" s="3"/>
    </row>
    <row r="163" spans="1:6" x14ac:dyDescent="0.25">
      <c r="A163" s="3"/>
      <c r="B163" s="3"/>
      <c r="C163" s="3"/>
      <c r="D163" s="3"/>
      <c r="E163" s="3"/>
      <c r="F163" s="3"/>
    </row>
    <row r="164" spans="1:6" x14ac:dyDescent="0.25">
      <c r="A164" s="3"/>
      <c r="B164" s="3"/>
      <c r="C164" s="3"/>
      <c r="D164" s="3"/>
      <c r="E164" s="3"/>
      <c r="F164" s="3"/>
    </row>
    <row r="165" spans="1:6" x14ac:dyDescent="0.25">
      <c r="A165" s="3"/>
      <c r="B165" s="3"/>
      <c r="C165" s="3"/>
      <c r="D165" s="3"/>
      <c r="E165" s="3"/>
      <c r="F165" s="3"/>
    </row>
    <row r="166" spans="1:6" x14ac:dyDescent="0.25">
      <c r="A166" s="3"/>
      <c r="B166" s="3"/>
      <c r="C166" s="3"/>
      <c r="D166" s="3"/>
      <c r="E166" s="3"/>
      <c r="F166" s="3"/>
    </row>
    <row r="167" spans="1:6" x14ac:dyDescent="0.25">
      <c r="A167" s="3"/>
      <c r="B167" s="3"/>
      <c r="C167" s="3"/>
      <c r="D167" s="3"/>
      <c r="E167" s="3"/>
      <c r="F167" s="3"/>
    </row>
    <row r="168" spans="1:6" x14ac:dyDescent="0.25">
      <c r="A168" s="3"/>
      <c r="B168" s="3"/>
      <c r="C168" s="3"/>
      <c r="D168" s="3"/>
      <c r="E168" s="3"/>
      <c r="F168" s="3"/>
    </row>
    <row r="169" spans="1:6" x14ac:dyDescent="0.25">
      <c r="A169" s="3"/>
      <c r="B169" s="3"/>
      <c r="C169" s="3"/>
      <c r="D169" s="3"/>
      <c r="E169" s="3"/>
      <c r="F169" s="3"/>
    </row>
    <row r="170" spans="1:6" x14ac:dyDescent="0.25">
      <c r="A170" s="3"/>
      <c r="B170" s="3"/>
      <c r="C170" s="3"/>
      <c r="D170" s="3"/>
      <c r="E170" s="3"/>
      <c r="F170" s="3"/>
    </row>
    <row r="171" spans="1:6" x14ac:dyDescent="0.25">
      <c r="A171" s="3"/>
      <c r="B171" s="3"/>
      <c r="C171" s="3"/>
      <c r="D171" s="3"/>
      <c r="E171" s="3"/>
      <c r="F171" s="3"/>
    </row>
    <row r="172" spans="1:6" x14ac:dyDescent="0.25">
      <c r="A172" s="3"/>
      <c r="B172" s="3"/>
      <c r="C172" s="3"/>
      <c r="D172" s="3"/>
      <c r="E172" s="3"/>
      <c r="F172" s="3"/>
    </row>
    <row r="173" spans="1:6" x14ac:dyDescent="0.25">
      <c r="A173" s="3"/>
      <c r="B173" s="3"/>
      <c r="C173" s="3"/>
      <c r="D173" s="3"/>
      <c r="E173" s="3"/>
      <c r="F173" s="3"/>
    </row>
    <row r="174" spans="1:6" x14ac:dyDescent="0.25">
      <c r="A174" s="3"/>
      <c r="B174" s="3"/>
      <c r="C174" s="3"/>
      <c r="D174" s="3"/>
      <c r="E174" s="3"/>
      <c r="F174" s="3"/>
    </row>
    <row r="175" spans="1:6" x14ac:dyDescent="0.25">
      <c r="A175" s="3"/>
      <c r="B175" s="3"/>
      <c r="C175" s="3"/>
      <c r="D175" s="3"/>
      <c r="E175" s="3"/>
      <c r="F175" s="3"/>
    </row>
    <row r="176" spans="1:6" x14ac:dyDescent="0.25">
      <c r="A176" s="3"/>
      <c r="B176" s="3"/>
      <c r="C176" s="3"/>
      <c r="D176" s="3"/>
      <c r="E176" s="3"/>
      <c r="F176" s="3"/>
    </row>
    <row r="177" spans="1:6" x14ac:dyDescent="0.25">
      <c r="A177" s="3"/>
      <c r="B177" s="3"/>
      <c r="C177" s="3"/>
      <c r="D177" s="3"/>
      <c r="E177" s="3"/>
      <c r="F177" s="3"/>
    </row>
    <row r="178" spans="1:6" x14ac:dyDescent="0.25">
      <c r="A178" s="3"/>
      <c r="B178" s="3"/>
      <c r="C178" s="3"/>
      <c r="D178" s="3"/>
      <c r="E178" s="3"/>
      <c r="F178" s="3"/>
    </row>
    <row r="179" spans="1:6" x14ac:dyDescent="0.25">
      <c r="A179" s="3"/>
      <c r="B179" s="3"/>
      <c r="C179" s="3"/>
      <c r="D179" s="3"/>
      <c r="E179" s="3"/>
      <c r="F179" s="3"/>
    </row>
    <row r="180" spans="1:6" x14ac:dyDescent="0.25">
      <c r="A180" s="3"/>
      <c r="B180" s="3"/>
      <c r="C180" s="3"/>
      <c r="D180" s="3"/>
      <c r="E180" s="3"/>
      <c r="F180" s="3"/>
    </row>
    <row r="181" spans="1:6" x14ac:dyDescent="0.25">
      <c r="A181" s="3"/>
      <c r="B181" s="3"/>
      <c r="C181" s="3"/>
      <c r="D181" s="3"/>
      <c r="E181" s="3"/>
      <c r="F181" s="3"/>
    </row>
    <row r="182" spans="1:6" x14ac:dyDescent="0.25">
      <c r="A182" s="3"/>
      <c r="B182" s="3"/>
      <c r="C182" s="3"/>
      <c r="D182" s="3"/>
      <c r="E182" s="3"/>
      <c r="F182" s="3"/>
    </row>
    <row r="183" spans="1:6" x14ac:dyDescent="0.25">
      <c r="A183" s="3"/>
      <c r="B183" s="3"/>
      <c r="C183" s="3"/>
      <c r="D183" s="3"/>
      <c r="E183" s="3"/>
      <c r="F183" s="3"/>
    </row>
    <row r="184" spans="1:6" x14ac:dyDescent="0.25">
      <c r="A184" s="3"/>
      <c r="B184" s="3"/>
      <c r="C184" s="3"/>
      <c r="D184" s="3"/>
      <c r="E184" s="3"/>
      <c r="F184" s="3"/>
    </row>
    <row r="185" spans="1:6" x14ac:dyDescent="0.25">
      <c r="A185" s="3"/>
      <c r="B185" s="3"/>
      <c r="C185" s="3"/>
      <c r="D185" s="3"/>
      <c r="E185" s="3"/>
      <c r="F185" s="3"/>
    </row>
    <row r="186" spans="1:6" x14ac:dyDescent="0.25">
      <c r="A186" s="3"/>
      <c r="B186" s="3"/>
      <c r="C186" s="3"/>
      <c r="D186" s="3"/>
      <c r="E186" s="3"/>
      <c r="F186" s="3"/>
    </row>
    <row r="187" spans="1:6" x14ac:dyDescent="0.25">
      <c r="A187" s="3"/>
      <c r="B187" s="3"/>
      <c r="C187" s="3"/>
      <c r="D187" s="3"/>
      <c r="E187" s="3"/>
      <c r="F187" s="3"/>
    </row>
    <row r="188" spans="1:6" x14ac:dyDescent="0.25">
      <c r="A188" s="3"/>
      <c r="B188" s="3"/>
      <c r="C188" s="3"/>
      <c r="D188" s="3"/>
      <c r="E188" s="3"/>
      <c r="F188" s="3"/>
    </row>
    <row r="189" spans="1:6" x14ac:dyDescent="0.25">
      <c r="A189" s="3"/>
      <c r="B189" s="3"/>
      <c r="C189" s="3"/>
      <c r="D189" s="3"/>
      <c r="E189" s="3"/>
      <c r="F189" s="3"/>
    </row>
    <row r="190" spans="1:6" x14ac:dyDescent="0.25">
      <c r="A190" s="3"/>
      <c r="B190" s="3"/>
      <c r="C190" s="3"/>
      <c r="D190" s="3"/>
      <c r="E190" s="3"/>
      <c r="F190" s="3"/>
    </row>
    <row r="191" spans="1:6" x14ac:dyDescent="0.25">
      <c r="A191" s="3"/>
      <c r="B191" s="3"/>
      <c r="C191" s="3"/>
      <c r="D191" s="3"/>
      <c r="E191" s="3"/>
      <c r="F191" s="3"/>
    </row>
    <row r="192" spans="1:6" x14ac:dyDescent="0.25">
      <c r="A192" s="3"/>
      <c r="B192" s="3"/>
      <c r="C192" s="3"/>
      <c r="D192" s="3"/>
      <c r="E192" s="3"/>
      <c r="F192" s="3"/>
    </row>
    <row r="193" spans="1:6" x14ac:dyDescent="0.25">
      <c r="A193" s="3"/>
      <c r="B193" s="3"/>
      <c r="C193" s="3"/>
      <c r="D193" s="3"/>
      <c r="E193" s="3"/>
      <c r="F193" s="3"/>
    </row>
    <row r="194" spans="1:6" x14ac:dyDescent="0.25">
      <c r="A194" s="3"/>
      <c r="B194" s="3"/>
      <c r="C194" s="3"/>
      <c r="D194" s="3"/>
      <c r="E194" s="3"/>
      <c r="F194" s="3"/>
    </row>
    <row r="195" spans="1:6" x14ac:dyDescent="0.25">
      <c r="A195" s="3"/>
      <c r="B195" s="3"/>
      <c r="C195" s="3"/>
      <c r="D195" s="3"/>
      <c r="E195" s="3"/>
      <c r="F195" s="3"/>
    </row>
    <row r="196" spans="1:6" x14ac:dyDescent="0.25">
      <c r="A196" s="3"/>
      <c r="B196" s="3"/>
      <c r="C196" s="3"/>
      <c r="D196" s="3"/>
      <c r="E196" s="3"/>
      <c r="F196" s="3"/>
    </row>
    <row r="197" spans="1:6" x14ac:dyDescent="0.25">
      <c r="A197" s="3"/>
      <c r="B197" s="3"/>
      <c r="C197" s="3"/>
      <c r="D197" s="3"/>
      <c r="E197" s="3"/>
      <c r="F197" s="3"/>
    </row>
    <row r="198" spans="1:6" x14ac:dyDescent="0.25">
      <c r="A198" s="3"/>
      <c r="B198" s="3"/>
      <c r="C198" s="3"/>
      <c r="D198" s="3"/>
      <c r="E198" s="3"/>
      <c r="F198" s="3"/>
    </row>
    <row r="199" spans="1:6" x14ac:dyDescent="0.25">
      <c r="A199" s="3"/>
      <c r="B199" s="3"/>
      <c r="C199" s="3"/>
      <c r="D199" s="3"/>
      <c r="E199" s="3"/>
      <c r="F199" s="3"/>
    </row>
  </sheetData>
  <mergeCells count="2">
    <mergeCell ref="B6:D6"/>
    <mergeCell ref="F3:I3"/>
  </mergeCells>
  <phoneticPr fontId="1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&amp;14 &amp;"Myriad Pro,Normal"&amp;8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J175"/>
  <sheetViews>
    <sheetView showGridLines="0" view="pageBreakPreview" topLeftCell="A22" zoomScaleNormal="100" zoomScaleSheetLayoutView="100" workbookViewId="0">
      <selection activeCell="A30" sqref="A30:I31"/>
    </sheetView>
  </sheetViews>
  <sheetFormatPr baseColWidth="10" defaultColWidth="11.44140625" defaultRowHeight="11.4" x14ac:dyDescent="0.25"/>
  <cols>
    <col min="1" max="1" width="12.88671875" style="11" customWidth="1"/>
    <col min="2" max="2" width="15.109375" style="11" customWidth="1"/>
    <col min="3" max="3" width="11" style="12" customWidth="1"/>
    <col min="4" max="4" width="11.44140625" style="11" customWidth="1"/>
    <col min="5" max="5" width="10.109375" style="11" customWidth="1"/>
    <col min="6" max="6" width="9.44140625" style="11" customWidth="1"/>
    <col min="7" max="7" width="8.44140625" style="11" customWidth="1"/>
    <col min="8" max="8" width="8" style="11" customWidth="1"/>
    <col min="9" max="9" width="8.6640625" style="11" customWidth="1"/>
    <col min="10" max="16384" width="11.44140625" style="11"/>
  </cols>
  <sheetData>
    <row r="1" spans="1:9" s="19" customFormat="1" ht="15" customHeight="1" x14ac:dyDescent="0.25">
      <c r="A1" s="65" t="s">
        <v>78</v>
      </c>
      <c r="C1" s="136"/>
    </row>
    <row r="2" spans="1:9" ht="15" customHeight="1" x14ac:dyDescent="0.25">
      <c r="A2" s="29"/>
    </row>
    <row r="3" spans="1:9" ht="5.0999999999999996" customHeight="1" x14ac:dyDescent="0.25">
      <c r="A3" s="45"/>
      <c r="B3" s="46"/>
      <c r="C3" s="137"/>
      <c r="D3" s="46"/>
      <c r="E3" s="46"/>
      <c r="F3" s="46"/>
      <c r="G3" s="46"/>
      <c r="H3" s="46"/>
      <c r="I3" s="46"/>
    </row>
    <row r="4" spans="1:9" ht="5.0999999999999996" customHeight="1" x14ac:dyDescent="0.25">
      <c r="A4" s="56"/>
      <c r="B4" s="57"/>
      <c r="C4" s="138"/>
      <c r="D4" s="57"/>
      <c r="E4" s="56"/>
      <c r="F4" s="56"/>
      <c r="G4" s="56"/>
      <c r="H4" s="56"/>
      <c r="I4" s="56"/>
    </row>
    <row r="5" spans="1:9" ht="14.1" customHeight="1" x14ac:dyDescent="0.25">
      <c r="A5" s="116" t="s">
        <v>42</v>
      </c>
      <c r="B5" s="117"/>
      <c r="C5" s="123" t="s">
        <v>12</v>
      </c>
      <c r="D5" s="117"/>
      <c r="E5" s="118">
        <v>2019</v>
      </c>
      <c r="F5" s="117">
        <v>2020</v>
      </c>
      <c r="G5" s="117">
        <v>2021</v>
      </c>
      <c r="H5" s="74">
        <v>2022</v>
      </c>
      <c r="I5" s="117">
        <v>2023</v>
      </c>
    </row>
    <row r="6" spans="1:9" ht="5.0999999999999996" customHeight="1" x14ac:dyDescent="0.25">
      <c r="A6" s="72"/>
      <c r="B6" s="58"/>
      <c r="C6" s="59"/>
      <c r="D6" s="60"/>
      <c r="E6" s="60"/>
      <c r="F6" s="61"/>
      <c r="G6" s="61"/>
      <c r="H6" s="60"/>
      <c r="I6" s="60"/>
    </row>
    <row r="7" spans="1:9" ht="5.0999999999999996" customHeight="1" x14ac:dyDescent="0.25">
      <c r="A7" s="73"/>
      <c r="D7" s="12"/>
      <c r="E7" s="3"/>
      <c r="F7" s="3"/>
      <c r="G7" s="3"/>
    </row>
    <row r="8" spans="1:9" s="31" customFormat="1" ht="15" customHeight="1" x14ac:dyDescent="0.25">
      <c r="A8" s="62" t="s">
        <v>58</v>
      </c>
      <c r="B8" s="63"/>
      <c r="C8" s="139" t="s">
        <v>13</v>
      </c>
      <c r="D8" s="63"/>
      <c r="E8" s="63"/>
      <c r="F8" s="241"/>
      <c r="G8" s="241"/>
      <c r="H8" s="71"/>
      <c r="I8" s="71"/>
    </row>
    <row r="9" spans="1:9" ht="15" customHeight="1" x14ac:dyDescent="0.25">
      <c r="A9" s="119" t="s">
        <v>59</v>
      </c>
      <c r="B9" s="22"/>
      <c r="C9" s="140"/>
      <c r="D9" s="22"/>
      <c r="E9" s="144">
        <v>80</v>
      </c>
      <c r="F9" s="145">
        <v>97</v>
      </c>
      <c r="G9" s="146">
        <v>94</v>
      </c>
      <c r="H9" s="146">
        <v>103</v>
      </c>
      <c r="I9" s="146">
        <v>61</v>
      </c>
    </row>
    <row r="10" spans="1:9" ht="15" customHeight="1" x14ac:dyDescent="0.25">
      <c r="A10" s="119" t="s">
        <v>60</v>
      </c>
      <c r="B10" s="22"/>
      <c r="C10" s="140"/>
      <c r="D10" s="22"/>
      <c r="E10" s="144">
        <v>5</v>
      </c>
      <c r="F10" s="145">
        <v>4</v>
      </c>
      <c r="G10" s="146">
        <v>16</v>
      </c>
      <c r="H10" s="146">
        <v>20</v>
      </c>
      <c r="I10" s="146">
        <v>1</v>
      </c>
    </row>
    <row r="11" spans="1:9" ht="15" customHeight="1" x14ac:dyDescent="0.25">
      <c r="A11" s="119" t="s">
        <v>61</v>
      </c>
      <c r="B11" s="22"/>
      <c r="C11" s="140"/>
      <c r="D11" s="22"/>
      <c r="E11" s="153" t="s">
        <v>90</v>
      </c>
      <c r="F11" s="153" t="s">
        <v>90</v>
      </c>
      <c r="G11" s="153" t="s">
        <v>90</v>
      </c>
      <c r="H11" s="153" t="s">
        <v>90</v>
      </c>
      <c r="I11" s="39" t="s">
        <v>90</v>
      </c>
    </row>
    <row r="12" spans="1:9" ht="15" customHeight="1" x14ac:dyDescent="0.25">
      <c r="A12" s="119" t="s">
        <v>62</v>
      </c>
      <c r="B12" s="22"/>
      <c r="C12" s="140"/>
      <c r="E12" s="144">
        <v>187</v>
      </c>
      <c r="F12" s="145">
        <v>8882</v>
      </c>
      <c r="G12" s="146">
        <v>8851</v>
      </c>
      <c r="H12" s="146">
        <v>9014</v>
      </c>
      <c r="I12" s="146">
        <v>8974</v>
      </c>
    </row>
    <row r="13" spans="1:9" ht="15" customHeight="1" x14ac:dyDescent="0.25">
      <c r="A13" s="119" t="s">
        <v>63</v>
      </c>
      <c r="B13" s="22"/>
      <c r="C13" s="140"/>
      <c r="D13" s="153"/>
      <c r="E13" s="153" t="s">
        <v>90</v>
      </c>
      <c r="F13" s="153" t="s">
        <v>90</v>
      </c>
      <c r="G13" s="153" t="s">
        <v>90</v>
      </c>
      <c r="H13" s="153" t="s">
        <v>90</v>
      </c>
      <c r="I13" s="39" t="s">
        <v>90</v>
      </c>
    </row>
    <row r="14" spans="1:9" ht="5.0999999999999996" customHeight="1" x14ac:dyDescent="0.25">
      <c r="A14" s="69"/>
      <c r="B14" s="22"/>
      <c r="C14" s="140"/>
      <c r="D14" s="22"/>
      <c r="E14" s="144"/>
      <c r="F14" s="145"/>
      <c r="G14" s="146"/>
      <c r="H14" s="146"/>
      <c r="I14" s="146"/>
    </row>
    <row r="15" spans="1:9" ht="15" customHeight="1" x14ac:dyDescent="0.25">
      <c r="A15" s="242" t="s">
        <v>64</v>
      </c>
      <c r="B15" s="242"/>
      <c r="C15" s="141" t="s">
        <v>65</v>
      </c>
      <c r="D15" s="120"/>
      <c r="E15" s="147"/>
      <c r="F15" s="148"/>
      <c r="G15" s="149"/>
      <c r="H15" s="149"/>
      <c r="I15" s="149"/>
    </row>
    <row r="16" spans="1:9" ht="15" customHeight="1" x14ac:dyDescent="0.25">
      <c r="A16" s="119" t="s">
        <v>59</v>
      </c>
      <c r="B16" s="22"/>
      <c r="C16" s="140"/>
      <c r="D16" s="22"/>
      <c r="E16" s="150">
        <v>77</v>
      </c>
      <c r="F16" s="151">
        <v>282</v>
      </c>
      <c r="G16" s="152">
        <v>514.5</v>
      </c>
      <c r="H16" s="152">
        <v>344.5</v>
      </c>
      <c r="I16" s="152">
        <v>205</v>
      </c>
    </row>
    <row r="17" spans="1:10" ht="15" customHeight="1" x14ac:dyDescent="0.25">
      <c r="A17" s="119" t="s">
        <v>60</v>
      </c>
      <c r="B17" s="22"/>
      <c r="C17" s="140"/>
      <c r="D17" s="22"/>
      <c r="E17" s="153" t="s">
        <v>90</v>
      </c>
      <c r="F17" s="151">
        <v>226</v>
      </c>
      <c r="G17" s="153" t="s">
        <v>90</v>
      </c>
      <c r="H17" s="152">
        <v>0.8</v>
      </c>
      <c r="I17" s="39" t="s">
        <v>90</v>
      </c>
    </row>
    <row r="18" spans="1:10" ht="15" customHeight="1" x14ac:dyDescent="0.25">
      <c r="A18" s="119" t="s">
        <v>61</v>
      </c>
      <c r="B18" s="22"/>
      <c r="C18" s="140"/>
      <c r="D18" s="22"/>
      <c r="E18" s="153" t="s">
        <v>90</v>
      </c>
      <c r="F18" s="153" t="s">
        <v>90</v>
      </c>
      <c r="G18" s="153" t="s">
        <v>90</v>
      </c>
      <c r="H18" s="153" t="s">
        <v>90</v>
      </c>
      <c r="I18" s="39" t="s">
        <v>90</v>
      </c>
    </row>
    <row r="19" spans="1:10" ht="15" customHeight="1" x14ac:dyDescent="0.25">
      <c r="A19" s="119" t="s">
        <v>62</v>
      </c>
      <c r="B19" s="3"/>
      <c r="D19" s="3"/>
      <c r="E19" s="153" t="s">
        <v>90</v>
      </c>
      <c r="F19" s="153" t="s">
        <v>90</v>
      </c>
      <c r="G19" s="153" t="s">
        <v>90</v>
      </c>
      <c r="H19" s="153" t="s">
        <v>90</v>
      </c>
      <c r="I19" s="39" t="s">
        <v>90</v>
      </c>
    </row>
    <row r="20" spans="1:10" ht="15" customHeight="1" x14ac:dyDescent="0.25">
      <c r="A20" s="119" t="s">
        <v>63</v>
      </c>
      <c r="B20" s="3"/>
      <c r="D20" s="3"/>
      <c r="E20" s="153" t="s">
        <v>90</v>
      </c>
      <c r="F20" s="153" t="s">
        <v>90</v>
      </c>
      <c r="G20" s="153" t="s">
        <v>90</v>
      </c>
      <c r="H20" s="153" t="s">
        <v>90</v>
      </c>
      <c r="I20" s="39" t="s">
        <v>90</v>
      </c>
    </row>
    <row r="21" spans="1:10" ht="5.0999999999999996" customHeight="1" x14ac:dyDescent="0.25">
      <c r="A21" s="49"/>
      <c r="B21" s="49"/>
      <c r="C21" s="142"/>
      <c r="D21" s="50"/>
      <c r="E21" s="50"/>
      <c r="F21" s="50"/>
      <c r="G21" s="50"/>
      <c r="H21" s="50"/>
      <c r="I21" s="50"/>
    </row>
    <row r="22" spans="1:10" ht="5.0999999999999996" customHeight="1" x14ac:dyDescent="0.25">
      <c r="A22" s="17"/>
      <c r="B22" s="17"/>
      <c r="C22" s="143"/>
      <c r="D22" s="18"/>
      <c r="E22" s="3"/>
    </row>
    <row r="23" spans="1:10" ht="15" customHeight="1" x14ac:dyDescent="0.25">
      <c r="A23" s="3"/>
      <c r="B23" s="3"/>
      <c r="D23" s="3"/>
      <c r="E23" s="3"/>
    </row>
    <row r="24" spans="1:10" ht="15" customHeight="1" x14ac:dyDescent="0.25">
      <c r="A24" s="3"/>
      <c r="B24" s="3"/>
      <c r="D24" s="3"/>
      <c r="E24" s="3"/>
    </row>
    <row r="25" spans="1:10" ht="15" customHeight="1" x14ac:dyDescent="0.25">
      <c r="A25" s="159" t="s">
        <v>120</v>
      </c>
      <c r="B25" s="160"/>
      <c r="C25" s="160"/>
      <c r="D25" s="160"/>
      <c r="E25" s="160"/>
      <c r="F25" s="160"/>
      <c r="G25" s="160"/>
      <c r="H25" s="160"/>
      <c r="I25" s="160"/>
      <c r="J25" s="161"/>
    </row>
    <row r="26" spans="1:10" ht="15" customHeight="1" x14ac:dyDescent="0.25">
      <c r="A26" s="162"/>
      <c r="B26" s="163"/>
      <c r="C26" s="163"/>
      <c r="D26" s="163"/>
      <c r="E26" s="163"/>
      <c r="F26" s="163"/>
      <c r="G26" s="163"/>
      <c r="H26" s="163"/>
      <c r="I26" s="163"/>
      <c r="J26" s="164"/>
    </row>
    <row r="27" spans="1:10" ht="15" customHeight="1" x14ac:dyDescent="0.25">
      <c r="A27" s="163"/>
      <c r="B27" s="163"/>
      <c r="C27" s="163"/>
      <c r="D27" s="163"/>
      <c r="E27" s="163"/>
      <c r="F27" s="163"/>
      <c r="G27" s="163"/>
      <c r="H27" s="163"/>
      <c r="I27" s="96" t="s">
        <v>39</v>
      </c>
    </row>
    <row r="28" spans="1:10" ht="4.95" customHeight="1" x14ac:dyDescent="0.25">
      <c r="A28" s="253"/>
      <c r="B28" s="253"/>
      <c r="C28" s="253"/>
      <c r="D28" s="253"/>
      <c r="E28" s="253"/>
      <c r="F28" s="253"/>
      <c r="G28" s="253"/>
      <c r="H28" s="253"/>
      <c r="I28" s="253"/>
      <c r="J28" s="164"/>
    </row>
    <row r="29" spans="1:10" ht="4.95" customHeight="1" x14ac:dyDescent="0.25">
      <c r="A29" s="254"/>
      <c r="B29" s="255"/>
      <c r="C29" s="255"/>
      <c r="D29" s="255"/>
      <c r="E29" s="255"/>
      <c r="F29" s="255"/>
      <c r="G29" s="255"/>
      <c r="H29" s="255"/>
      <c r="I29" s="256"/>
      <c r="J29" s="165"/>
    </row>
    <row r="30" spans="1:10" ht="15" customHeight="1" x14ac:dyDescent="0.25">
      <c r="A30" s="268"/>
      <c r="B30" s="269"/>
      <c r="C30" s="270"/>
      <c r="D30" s="271"/>
      <c r="E30" s="271"/>
      <c r="F30" s="272"/>
      <c r="G30" s="272" t="s">
        <v>91</v>
      </c>
      <c r="H30" s="272"/>
      <c r="I30" s="273"/>
    </row>
    <row r="31" spans="1:10" ht="15" customHeight="1" x14ac:dyDescent="0.25">
      <c r="A31" s="274" t="s">
        <v>8</v>
      </c>
      <c r="B31" s="271"/>
      <c r="C31" s="271" t="s">
        <v>92</v>
      </c>
      <c r="D31" s="271"/>
      <c r="E31" s="271"/>
      <c r="F31" s="271"/>
      <c r="G31" s="275" t="s">
        <v>1</v>
      </c>
      <c r="H31" s="275" t="s">
        <v>7</v>
      </c>
      <c r="I31" s="276" t="s">
        <v>9</v>
      </c>
    </row>
    <row r="32" spans="1:10" ht="4.95" customHeight="1" x14ac:dyDescent="0.25">
      <c r="A32" s="257"/>
      <c r="B32" s="258"/>
      <c r="C32" s="258"/>
      <c r="D32" s="258"/>
      <c r="E32" s="259"/>
      <c r="F32" s="260"/>
      <c r="G32" s="259"/>
      <c r="H32" s="261"/>
      <c r="I32" s="262"/>
      <c r="J32" s="166"/>
    </row>
    <row r="33" spans="1:10" ht="4.95" customHeight="1" x14ac:dyDescent="0.25">
      <c r="A33" s="163"/>
      <c r="B33" s="167"/>
      <c r="C33" s="167"/>
      <c r="D33" s="167"/>
      <c r="E33" s="168"/>
      <c r="G33" s="168"/>
      <c r="H33" s="163"/>
      <c r="I33" s="168"/>
      <c r="J33" s="96"/>
    </row>
    <row r="34" spans="1:10" ht="15" customHeight="1" x14ac:dyDescent="0.25">
      <c r="A34" s="217" t="s">
        <v>1</v>
      </c>
      <c r="B34" s="218"/>
      <c r="C34" s="218"/>
      <c r="D34" s="218"/>
      <c r="E34" s="219"/>
      <c r="F34" s="219"/>
      <c r="G34" s="219">
        <v>69015.299999999988</v>
      </c>
      <c r="H34" s="219">
        <v>31802.32</v>
      </c>
      <c r="I34" s="219">
        <v>37213</v>
      </c>
      <c r="J34" s="212"/>
    </row>
    <row r="35" spans="1:10" ht="15" customHeight="1" x14ac:dyDescent="0.25">
      <c r="A35" s="252" t="s">
        <v>93</v>
      </c>
      <c r="B35" s="252"/>
      <c r="C35" s="210" t="s">
        <v>94</v>
      </c>
      <c r="D35" s="210"/>
      <c r="G35" s="213">
        <v>281</v>
      </c>
      <c r="H35" s="213">
        <v>281</v>
      </c>
      <c r="I35" s="154" t="s">
        <v>90</v>
      </c>
      <c r="J35" s="214"/>
    </row>
    <row r="36" spans="1:10" ht="15" customHeight="1" x14ac:dyDescent="0.25">
      <c r="A36" s="220"/>
      <c r="B36" s="2"/>
      <c r="C36" s="210" t="s">
        <v>95</v>
      </c>
      <c r="D36" s="210"/>
      <c r="G36" s="213">
        <v>214</v>
      </c>
      <c r="H36" s="213">
        <v>214</v>
      </c>
      <c r="I36" s="154" t="s">
        <v>90</v>
      </c>
      <c r="J36" s="214"/>
    </row>
    <row r="37" spans="1:10" ht="15" customHeight="1" x14ac:dyDescent="0.25">
      <c r="A37" s="240" t="s">
        <v>96</v>
      </c>
      <c r="B37" s="240"/>
      <c r="C37" s="211" t="s">
        <v>97</v>
      </c>
      <c r="D37" s="211"/>
      <c r="G37" s="213">
        <v>582</v>
      </c>
      <c r="H37" s="213">
        <v>582</v>
      </c>
      <c r="I37" s="154" t="s">
        <v>90</v>
      </c>
      <c r="J37" s="214"/>
    </row>
    <row r="38" spans="1:10" ht="15" customHeight="1" x14ac:dyDescent="0.25">
      <c r="A38" s="240" t="s">
        <v>98</v>
      </c>
      <c r="B38" s="240"/>
      <c r="C38" s="210" t="s">
        <v>99</v>
      </c>
      <c r="D38" s="210"/>
      <c r="G38" s="213">
        <v>259.2</v>
      </c>
      <c r="H38" s="213">
        <v>259.2</v>
      </c>
      <c r="I38" s="154" t="s">
        <v>90</v>
      </c>
      <c r="J38" s="214"/>
    </row>
    <row r="39" spans="1:10" ht="15" customHeight="1" x14ac:dyDescent="0.25">
      <c r="A39" s="155" t="s">
        <v>100</v>
      </c>
      <c r="B39" s="2"/>
      <c r="C39" s="210" t="s">
        <v>101</v>
      </c>
      <c r="D39" s="210"/>
      <c r="G39" s="213">
        <v>40209.699999999997</v>
      </c>
      <c r="H39" s="213">
        <v>2996.72</v>
      </c>
      <c r="I39" s="156">
        <v>37213</v>
      </c>
      <c r="J39" s="216"/>
    </row>
    <row r="40" spans="1:10" ht="15" customHeight="1" x14ac:dyDescent="0.25">
      <c r="A40" s="240" t="s">
        <v>102</v>
      </c>
      <c r="B40" s="240"/>
      <c r="C40" s="211" t="s">
        <v>103</v>
      </c>
      <c r="D40" s="211"/>
      <c r="G40" s="213">
        <v>48</v>
      </c>
      <c r="H40" s="213">
        <v>48</v>
      </c>
      <c r="I40" s="154" t="s">
        <v>90</v>
      </c>
      <c r="J40" s="214"/>
    </row>
    <row r="41" spans="1:10" ht="15" customHeight="1" x14ac:dyDescent="0.25">
      <c r="A41" s="157"/>
      <c r="B41" s="2"/>
      <c r="C41" s="164" t="s">
        <v>104</v>
      </c>
      <c r="D41" s="164"/>
      <c r="G41" s="214">
        <v>408.6</v>
      </c>
      <c r="H41" s="214">
        <v>408.6</v>
      </c>
      <c r="I41" s="154" t="s">
        <v>90</v>
      </c>
      <c r="J41" s="214"/>
    </row>
    <row r="42" spans="1:10" ht="15" customHeight="1" x14ac:dyDescent="0.25">
      <c r="A42" s="157"/>
      <c r="B42" s="2"/>
      <c r="C42" s="164" t="s">
        <v>105</v>
      </c>
      <c r="D42" s="164"/>
      <c r="G42" s="214">
        <v>837.2</v>
      </c>
      <c r="H42" s="214">
        <v>837.2</v>
      </c>
      <c r="I42" s="154" t="s">
        <v>90</v>
      </c>
      <c r="J42" s="214"/>
    </row>
    <row r="43" spans="1:10" ht="15" customHeight="1" x14ac:dyDescent="0.25">
      <c r="A43" s="157" t="s">
        <v>106</v>
      </c>
      <c r="B43" s="2"/>
      <c r="C43" s="164" t="s">
        <v>107</v>
      </c>
      <c r="D43" s="164"/>
      <c r="G43" s="215">
        <v>177</v>
      </c>
      <c r="H43" s="215">
        <v>177</v>
      </c>
      <c r="I43" s="158" t="s">
        <v>90</v>
      </c>
      <c r="J43" s="215"/>
    </row>
    <row r="44" spans="1:10" ht="15" customHeight="1" x14ac:dyDescent="0.25">
      <c r="A44" s="157"/>
      <c r="B44" s="2"/>
      <c r="C44" s="164" t="s">
        <v>108</v>
      </c>
      <c r="D44" s="164"/>
      <c r="G44" s="215">
        <v>495</v>
      </c>
      <c r="H44" s="215">
        <v>495</v>
      </c>
      <c r="I44" s="158" t="s">
        <v>90</v>
      </c>
      <c r="J44" s="215"/>
    </row>
    <row r="45" spans="1:10" ht="15" customHeight="1" x14ac:dyDescent="0.25">
      <c r="A45" s="157" t="s">
        <v>109</v>
      </c>
      <c r="B45" s="2"/>
      <c r="C45" s="164" t="s">
        <v>110</v>
      </c>
      <c r="D45" s="164"/>
      <c r="G45" s="164"/>
      <c r="H45" s="215"/>
      <c r="I45" s="158"/>
      <c r="J45" s="215"/>
    </row>
    <row r="46" spans="1:10" ht="15" customHeight="1" x14ac:dyDescent="0.25">
      <c r="A46" s="157" t="s">
        <v>111</v>
      </c>
      <c r="B46" s="2"/>
      <c r="C46" s="164" t="s">
        <v>112</v>
      </c>
      <c r="D46" s="164"/>
      <c r="G46" s="215">
        <v>25503.599999999999</v>
      </c>
      <c r="H46" s="215">
        <v>25503.599999999999</v>
      </c>
      <c r="I46" s="158" t="s">
        <v>90</v>
      </c>
      <c r="J46" s="215"/>
    </row>
    <row r="47" spans="1:10" ht="4.95" customHeight="1" x14ac:dyDescent="0.25">
      <c r="A47" s="169"/>
      <c r="B47" s="170"/>
      <c r="C47" s="171"/>
      <c r="D47" s="171"/>
      <c r="E47" s="172"/>
      <c r="F47" s="173"/>
      <c r="G47" s="173"/>
      <c r="H47" s="174"/>
      <c r="I47" s="174"/>
      <c r="J47" s="175"/>
    </row>
    <row r="48" spans="1:10" ht="4.95" customHeight="1" x14ac:dyDescent="0.25">
      <c r="A48" s="176"/>
      <c r="B48" s="177"/>
      <c r="C48" s="178"/>
      <c r="D48" s="178"/>
      <c r="E48" s="178"/>
      <c r="F48" s="178"/>
      <c r="G48" s="178"/>
      <c r="H48" s="177"/>
      <c r="I48" s="177"/>
      <c r="J48" s="164"/>
    </row>
    <row r="49" spans="1:10" ht="15" customHeight="1" x14ac:dyDescent="0.25">
      <c r="A49" s="179" t="s">
        <v>40</v>
      </c>
      <c r="B49" s="180"/>
      <c r="C49" s="181"/>
      <c r="D49" s="181"/>
      <c r="E49" s="181"/>
      <c r="F49" s="181"/>
      <c r="G49" s="181"/>
      <c r="H49" s="180"/>
      <c r="I49" s="180"/>
      <c r="J49" s="182"/>
    </row>
    <row r="50" spans="1:10" ht="15" customHeight="1" x14ac:dyDescent="0.25">
      <c r="A50" s="3"/>
      <c r="B50" s="3"/>
      <c r="D50" s="3"/>
      <c r="E50" s="3"/>
    </row>
    <row r="51" spans="1:10" ht="15" customHeight="1" x14ac:dyDescent="0.25">
      <c r="A51" s="3"/>
      <c r="B51" s="3"/>
      <c r="D51" s="3"/>
      <c r="E51" s="3"/>
    </row>
    <row r="52" spans="1:10" ht="15" customHeight="1" x14ac:dyDescent="0.25">
      <c r="A52" s="3"/>
      <c r="B52" s="3"/>
      <c r="D52" s="3"/>
      <c r="E52" s="3"/>
    </row>
    <row r="53" spans="1:10" ht="15" customHeight="1" x14ac:dyDescent="0.25">
      <c r="A53" s="3"/>
      <c r="B53" s="3"/>
      <c r="D53" s="3"/>
      <c r="E53" s="3"/>
    </row>
    <row r="54" spans="1:10" ht="15" customHeight="1" x14ac:dyDescent="0.25">
      <c r="A54" s="3"/>
      <c r="B54" s="3"/>
      <c r="D54" s="3"/>
      <c r="E54" s="3"/>
    </row>
    <row r="55" spans="1:10" ht="15" customHeight="1" x14ac:dyDescent="0.25">
      <c r="A55" s="3"/>
      <c r="B55" s="3"/>
      <c r="D55" s="3"/>
      <c r="E55" s="3"/>
    </row>
    <row r="56" spans="1:10" ht="15" customHeight="1" x14ac:dyDescent="0.25">
      <c r="A56" s="3"/>
      <c r="B56" s="3"/>
      <c r="D56" s="3"/>
      <c r="E56" s="3"/>
    </row>
    <row r="57" spans="1:10" ht="15" customHeight="1" x14ac:dyDescent="0.25">
      <c r="A57" s="3"/>
      <c r="B57" s="3"/>
      <c r="D57" s="3"/>
      <c r="E57" s="3"/>
    </row>
    <row r="58" spans="1:10" x14ac:dyDescent="0.25">
      <c r="A58" s="3"/>
      <c r="B58" s="3"/>
      <c r="D58" s="3"/>
      <c r="E58" s="3"/>
    </row>
    <row r="59" spans="1:10" x14ac:dyDescent="0.25">
      <c r="A59" s="3"/>
      <c r="B59" s="3"/>
      <c r="D59" s="3"/>
      <c r="E59" s="3"/>
    </row>
    <row r="60" spans="1:10" x14ac:dyDescent="0.25">
      <c r="A60" s="3"/>
      <c r="B60" s="3"/>
      <c r="D60" s="3"/>
      <c r="E60" s="3"/>
    </row>
    <row r="61" spans="1:10" x14ac:dyDescent="0.25">
      <c r="A61" s="3"/>
      <c r="B61" s="3"/>
      <c r="D61" s="3"/>
      <c r="E61" s="3"/>
    </row>
    <row r="62" spans="1:10" x14ac:dyDescent="0.25">
      <c r="A62" s="3"/>
      <c r="B62" s="3"/>
      <c r="D62" s="3"/>
      <c r="E62" s="3"/>
    </row>
    <row r="63" spans="1:10" x14ac:dyDescent="0.25">
      <c r="A63" s="3"/>
      <c r="B63" s="3"/>
      <c r="D63" s="3"/>
      <c r="E63" s="3"/>
    </row>
    <row r="64" spans="1:10" x14ac:dyDescent="0.25">
      <c r="A64" s="3"/>
      <c r="B64" s="3"/>
      <c r="D64" s="3"/>
      <c r="E64" s="3"/>
    </row>
    <row r="65" spans="1:5" x14ac:dyDescent="0.25">
      <c r="A65" s="3"/>
      <c r="B65" s="3"/>
      <c r="D65" s="3"/>
      <c r="E65" s="3"/>
    </row>
    <row r="66" spans="1:5" x14ac:dyDescent="0.25">
      <c r="A66" s="3"/>
      <c r="B66" s="3"/>
      <c r="D66" s="3"/>
      <c r="E66" s="3"/>
    </row>
    <row r="67" spans="1:5" x14ac:dyDescent="0.25">
      <c r="A67" s="3"/>
      <c r="B67" s="3"/>
      <c r="D67" s="3"/>
      <c r="E67" s="3"/>
    </row>
    <row r="68" spans="1:5" x14ac:dyDescent="0.25">
      <c r="A68" s="3"/>
      <c r="B68" s="3"/>
      <c r="D68" s="3"/>
      <c r="E68" s="3"/>
    </row>
    <row r="69" spans="1:5" x14ac:dyDescent="0.25">
      <c r="A69" s="3"/>
      <c r="B69" s="3"/>
      <c r="D69" s="3"/>
      <c r="E69" s="3"/>
    </row>
    <row r="70" spans="1:5" x14ac:dyDescent="0.25">
      <c r="A70" s="3"/>
      <c r="B70" s="3"/>
      <c r="D70" s="3"/>
      <c r="E70" s="3"/>
    </row>
    <row r="71" spans="1:5" x14ac:dyDescent="0.25">
      <c r="A71" s="3"/>
      <c r="B71" s="3"/>
      <c r="D71" s="3"/>
      <c r="E71" s="3"/>
    </row>
    <row r="72" spans="1:5" x14ac:dyDescent="0.25">
      <c r="A72" s="3"/>
      <c r="B72" s="3"/>
      <c r="D72" s="3"/>
      <c r="E72" s="3"/>
    </row>
    <row r="73" spans="1:5" x14ac:dyDescent="0.25">
      <c r="A73" s="3"/>
      <c r="B73" s="3"/>
      <c r="D73" s="3"/>
      <c r="E73" s="3"/>
    </row>
    <row r="74" spans="1:5" x14ac:dyDescent="0.25">
      <c r="A74" s="3"/>
      <c r="B74" s="3"/>
      <c r="D74" s="3"/>
      <c r="E74" s="3"/>
    </row>
    <row r="75" spans="1:5" x14ac:dyDescent="0.25">
      <c r="A75" s="3"/>
      <c r="B75" s="3"/>
      <c r="D75" s="3"/>
      <c r="E75" s="3"/>
    </row>
    <row r="76" spans="1:5" x14ac:dyDescent="0.25">
      <c r="A76" s="3"/>
      <c r="B76" s="3"/>
      <c r="D76" s="3"/>
      <c r="E76" s="3"/>
    </row>
    <row r="77" spans="1:5" x14ac:dyDescent="0.25">
      <c r="A77" s="3"/>
      <c r="B77" s="3"/>
      <c r="D77" s="3"/>
      <c r="E77" s="3"/>
    </row>
    <row r="78" spans="1:5" x14ac:dyDescent="0.25">
      <c r="A78" s="3"/>
      <c r="B78" s="3"/>
      <c r="D78" s="3"/>
      <c r="E78" s="3"/>
    </row>
    <row r="79" spans="1:5" x14ac:dyDescent="0.25">
      <c r="A79" s="3"/>
      <c r="B79" s="3"/>
      <c r="D79" s="3"/>
      <c r="E79" s="3"/>
    </row>
    <row r="80" spans="1:5" x14ac:dyDescent="0.25">
      <c r="A80" s="3"/>
      <c r="B80" s="3"/>
      <c r="D80" s="3"/>
      <c r="E80" s="3"/>
    </row>
    <row r="81" spans="1:5" x14ac:dyDescent="0.25">
      <c r="A81" s="3"/>
      <c r="B81" s="3"/>
      <c r="D81" s="3"/>
      <c r="E81" s="3"/>
    </row>
    <row r="82" spans="1:5" x14ac:dyDescent="0.25">
      <c r="A82" s="3"/>
      <c r="B82" s="3"/>
      <c r="D82" s="3"/>
      <c r="E82" s="3"/>
    </row>
    <row r="83" spans="1:5" x14ac:dyDescent="0.25">
      <c r="A83" s="3"/>
      <c r="B83" s="3"/>
      <c r="D83" s="3"/>
      <c r="E83" s="3"/>
    </row>
    <row r="84" spans="1:5" x14ac:dyDescent="0.25">
      <c r="A84" s="3"/>
      <c r="B84" s="3"/>
      <c r="D84" s="3"/>
      <c r="E84" s="3"/>
    </row>
    <row r="85" spans="1:5" x14ac:dyDescent="0.25">
      <c r="A85" s="3"/>
      <c r="B85" s="3"/>
      <c r="D85" s="3"/>
      <c r="E85" s="3"/>
    </row>
    <row r="86" spans="1:5" x14ac:dyDescent="0.25">
      <c r="A86" s="3"/>
      <c r="B86" s="3"/>
      <c r="D86" s="3"/>
      <c r="E86" s="3"/>
    </row>
    <row r="87" spans="1:5" x14ac:dyDescent="0.25">
      <c r="A87" s="3"/>
      <c r="B87" s="3"/>
      <c r="D87" s="3"/>
      <c r="E87" s="3"/>
    </row>
    <row r="88" spans="1:5" x14ac:dyDescent="0.25">
      <c r="A88" s="3"/>
      <c r="B88" s="3"/>
      <c r="D88" s="3"/>
      <c r="E88" s="3"/>
    </row>
    <row r="89" spans="1:5" x14ac:dyDescent="0.25">
      <c r="A89" s="3"/>
      <c r="B89" s="3"/>
      <c r="D89" s="3"/>
      <c r="E89" s="3"/>
    </row>
    <row r="90" spans="1:5" x14ac:dyDescent="0.25">
      <c r="A90" s="3"/>
      <c r="B90" s="3"/>
      <c r="D90" s="3"/>
      <c r="E90" s="3"/>
    </row>
    <row r="91" spans="1:5" x14ac:dyDescent="0.25">
      <c r="A91" s="3"/>
      <c r="B91" s="3"/>
      <c r="D91" s="3"/>
      <c r="E91" s="3"/>
    </row>
    <row r="92" spans="1:5" x14ac:dyDescent="0.25">
      <c r="A92" s="3"/>
      <c r="B92" s="3"/>
      <c r="D92" s="3"/>
      <c r="E92" s="3"/>
    </row>
    <row r="93" spans="1:5" x14ac:dyDescent="0.25">
      <c r="A93" s="3"/>
      <c r="B93" s="3"/>
      <c r="D93" s="3"/>
      <c r="E93" s="3"/>
    </row>
    <row r="94" spans="1:5" x14ac:dyDescent="0.25">
      <c r="A94" s="3"/>
      <c r="B94" s="3"/>
      <c r="D94" s="3"/>
      <c r="E94" s="3"/>
    </row>
    <row r="95" spans="1:5" x14ac:dyDescent="0.25">
      <c r="A95" s="3"/>
      <c r="B95" s="3"/>
      <c r="D95" s="3"/>
      <c r="E95" s="3"/>
    </row>
    <row r="96" spans="1:5" x14ac:dyDescent="0.25">
      <c r="A96" s="3"/>
      <c r="B96" s="3"/>
      <c r="D96" s="3"/>
      <c r="E96" s="3"/>
    </row>
    <row r="97" spans="1:5" x14ac:dyDescent="0.25">
      <c r="A97" s="3"/>
      <c r="B97" s="3"/>
      <c r="D97" s="3"/>
      <c r="E97" s="3"/>
    </row>
    <row r="98" spans="1:5" x14ac:dyDescent="0.25">
      <c r="A98" s="3"/>
      <c r="B98" s="3"/>
      <c r="D98" s="3"/>
      <c r="E98" s="3"/>
    </row>
    <row r="99" spans="1:5" x14ac:dyDescent="0.25">
      <c r="A99" s="3"/>
      <c r="B99" s="3"/>
      <c r="D99" s="3"/>
      <c r="E99" s="3"/>
    </row>
    <row r="100" spans="1:5" x14ac:dyDescent="0.25">
      <c r="A100" s="3"/>
      <c r="B100" s="3"/>
      <c r="D100" s="3"/>
      <c r="E100" s="3"/>
    </row>
    <row r="101" spans="1:5" x14ac:dyDescent="0.25">
      <c r="A101" s="3"/>
      <c r="B101" s="3"/>
      <c r="D101" s="3"/>
      <c r="E101" s="3"/>
    </row>
    <row r="102" spans="1:5" x14ac:dyDescent="0.25">
      <c r="A102" s="3"/>
      <c r="B102" s="3"/>
      <c r="D102" s="3"/>
      <c r="E102" s="3"/>
    </row>
    <row r="103" spans="1:5" x14ac:dyDescent="0.25">
      <c r="A103" s="3"/>
      <c r="B103" s="3"/>
      <c r="D103" s="3"/>
      <c r="E103" s="3"/>
    </row>
    <row r="104" spans="1:5" x14ac:dyDescent="0.25">
      <c r="A104" s="3"/>
      <c r="B104" s="3"/>
      <c r="D104" s="3"/>
      <c r="E104" s="3"/>
    </row>
    <row r="105" spans="1:5" x14ac:dyDescent="0.25">
      <c r="A105" s="3"/>
      <c r="B105" s="3"/>
      <c r="D105" s="3"/>
      <c r="E105" s="3"/>
    </row>
    <row r="106" spans="1:5" x14ac:dyDescent="0.25">
      <c r="A106" s="3"/>
      <c r="B106" s="3"/>
      <c r="D106" s="3"/>
      <c r="E106" s="3"/>
    </row>
    <row r="107" spans="1:5" x14ac:dyDescent="0.25">
      <c r="A107" s="3"/>
      <c r="B107" s="3"/>
      <c r="D107" s="3"/>
      <c r="E107" s="3"/>
    </row>
    <row r="108" spans="1:5" x14ac:dyDescent="0.25">
      <c r="A108" s="3"/>
      <c r="B108" s="3"/>
      <c r="D108" s="3"/>
      <c r="E108" s="3"/>
    </row>
    <row r="109" spans="1:5" x14ac:dyDescent="0.25">
      <c r="A109" s="3"/>
      <c r="B109" s="3"/>
      <c r="D109" s="3"/>
      <c r="E109" s="3"/>
    </row>
    <row r="110" spans="1:5" x14ac:dyDescent="0.25">
      <c r="A110" s="3"/>
      <c r="B110" s="3"/>
      <c r="D110" s="3"/>
      <c r="E110" s="3"/>
    </row>
    <row r="111" spans="1:5" x14ac:dyDescent="0.25">
      <c r="A111" s="3"/>
      <c r="B111" s="3"/>
      <c r="D111" s="3"/>
      <c r="E111" s="3"/>
    </row>
    <row r="112" spans="1:5" x14ac:dyDescent="0.25">
      <c r="A112" s="3"/>
      <c r="B112" s="3"/>
      <c r="D112" s="3"/>
      <c r="E112" s="3"/>
    </row>
    <row r="113" spans="1:5" x14ac:dyDescent="0.25">
      <c r="A113" s="3"/>
      <c r="B113" s="3"/>
      <c r="D113" s="3"/>
      <c r="E113" s="3"/>
    </row>
    <row r="114" spans="1:5" x14ac:dyDescent="0.25">
      <c r="A114" s="3"/>
      <c r="B114" s="3"/>
      <c r="D114" s="3"/>
      <c r="E114" s="3"/>
    </row>
    <row r="115" spans="1:5" x14ac:dyDescent="0.25">
      <c r="A115" s="3"/>
      <c r="B115" s="3"/>
      <c r="D115" s="3"/>
      <c r="E115" s="3"/>
    </row>
    <row r="116" spans="1:5" x14ac:dyDescent="0.25">
      <c r="A116" s="3"/>
      <c r="B116" s="3"/>
      <c r="D116" s="3"/>
      <c r="E116" s="3"/>
    </row>
    <row r="117" spans="1:5" x14ac:dyDescent="0.25">
      <c r="A117" s="3"/>
      <c r="B117" s="3"/>
      <c r="D117" s="3"/>
      <c r="E117" s="3"/>
    </row>
    <row r="118" spans="1:5" x14ac:dyDescent="0.25">
      <c r="A118" s="3"/>
      <c r="B118" s="3"/>
      <c r="D118" s="3"/>
      <c r="E118" s="3"/>
    </row>
    <row r="119" spans="1:5" x14ac:dyDescent="0.25">
      <c r="A119" s="3"/>
      <c r="B119" s="3"/>
      <c r="D119" s="3"/>
      <c r="E119" s="3"/>
    </row>
    <row r="120" spans="1:5" x14ac:dyDescent="0.25">
      <c r="A120" s="3"/>
      <c r="B120" s="3"/>
      <c r="D120" s="3"/>
      <c r="E120" s="3"/>
    </row>
    <row r="121" spans="1:5" x14ac:dyDescent="0.25">
      <c r="A121" s="3"/>
      <c r="B121" s="3"/>
      <c r="D121" s="3"/>
      <c r="E121" s="3"/>
    </row>
    <row r="122" spans="1:5" x14ac:dyDescent="0.25">
      <c r="A122" s="3"/>
      <c r="B122" s="3"/>
      <c r="D122" s="3"/>
      <c r="E122" s="3"/>
    </row>
    <row r="123" spans="1:5" x14ac:dyDescent="0.25">
      <c r="A123" s="3"/>
      <c r="B123" s="3"/>
      <c r="D123" s="3"/>
      <c r="E123" s="3"/>
    </row>
    <row r="124" spans="1:5" x14ac:dyDescent="0.25">
      <c r="A124" s="3"/>
      <c r="B124" s="3"/>
      <c r="D124" s="3"/>
      <c r="E124" s="3"/>
    </row>
    <row r="125" spans="1:5" x14ac:dyDescent="0.25">
      <c r="A125" s="3"/>
      <c r="B125" s="3"/>
      <c r="D125" s="3"/>
      <c r="E125" s="3"/>
    </row>
    <row r="126" spans="1:5" x14ac:dyDescent="0.25">
      <c r="A126" s="3"/>
      <c r="B126" s="3"/>
      <c r="D126" s="3"/>
      <c r="E126" s="3"/>
    </row>
    <row r="127" spans="1:5" x14ac:dyDescent="0.25">
      <c r="A127" s="3"/>
      <c r="B127" s="3"/>
      <c r="D127" s="3"/>
      <c r="E127" s="3"/>
    </row>
    <row r="128" spans="1:5" x14ac:dyDescent="0.25">
      <c r="A128" s="3"/>
      <c r="B128" s="3"/>
      <c r="D128" s="3"/>
      <c r="E128" s="3"/>
    </row>
    <row r="129" spans="1:5" x14ac:dyDescent="0.25">
      <c r="A129" s="3"/>
      <c r="B129" s="3"/>
      <c r="D129" s="3"/>
      <c r="E129" s="3"/>
    </row>
    <row r="130" spans="1:5" x14ac:dyDescent="0.25">
      <c r="A130" s="3"/>
      <c r="B130" s="3"/>
      <c r="D130" s="3"/>
      <c r="E130" s="3"/>
    </row>
    <row r="131" spans="1:5" x14ac:dyDescent="0.25">
      <c r="A131" s="3"/>
      <c r="B131" s="3"/>
      <c r="D131" s="3"/>
      <c r="E131" s="3"/>
    </row>
    <row r="132" spans="1:5" x14ac:dyDescent="0.25">
      <c r="A132" s="3"/>
      <c r="B132" s="3"/>
      <c r="D132" s="3"/>
      <c r="E132" s="3"/>
    </row>
    <row r="133" spans="1:5" x14ac:dyDescent="0.25">
      <c r="A133" s="3"/>
      <c r="B133" s="3"/>
      <c r="D133" s="3"/>
      <c r="E133" s="3"/>
    </row>
    <row r="134" spans="1:5" x14ac:dyDescent="0.25">
      <c r="A134" s="3"/>
      <c r="B134" s="3"/>
      <c r="D134" s="3"/>
      <c r="E134" s="3"/>
    </row>
    <row r="135" spans="1:5" x14ac:dyDescent="0.25">
      <c r="A135" s="3"/>
      <c r="B135" s="3"/>
      <c r="D135" s="3"/>
      <c r="E135" s="3"/>
    </row>
    <row r="136" spans="1:5" x14ac:dyDescent="0.25">
      <c r="A136" s="3"/>
      <c r="B136" s="3"/>
      <c r="D136" s="3"/>
      <c r="E136" s="3"/>
    </row>
    <row r="137" spans="1:5" x14ac:dyDescent="0.25">
      <c r="A137" s="3"/>
      <c r="B137" s="3"/>
      <c r="D137" s="3"/>
      <c r="E137" s="3"/>
    </row>
    <row r="138" spans="1:5" x14ac:dyDescent="0.25">
      <c r="A138" s="3"/>
      <c r="B138" s="3"/>
      <c r="D138" s="3"/>
      <c r="E138" s="3"/>
    </row>
    <row r="139" spans="1:5" x14ac:dyDescent="0.25">
      <c r="A139" s="3"/>
      <c r="B139" s="3"/>
      <c r="D139" s="3"/>
      <c r="E139" s="3"/>
    </row>
    <row r="140" spans="1:5" x14ac:dyDescent="0.25">
      <c r="A140" s="3"/>
      <c r="B140" s="3"/>
      <c r="D140" s="3"/>
      <c r="E140" s="3"/>
    </row>
    <row r="141" spans="1:5" x14ac:dyDescent="0.25">
      <c r="A141" s="3"/>
      <c r="B141" s="3"/>
      <c r="D141" s="3"/>
      <c r="E141" s="3"/>
    </row>
    <row r="142" spans="1:5" x14ac:dyDescent="0.25">
      <c r="A142" s="3"/>
      <c r="B142" s="3"/>
      <c r="D142" s="3"/>
      <c r="E142" s="3"/>
    </row>
    <row r="143" spans="1:5" x14ac:dyDescent="0.25">
      <c r="A143" s="3"/>
      <c r="B143" s="3"/>
      <c r="D143" s="3"/>
      <c r="E143" s="3"/>
    </row>
    <row r="144" spans="1:5" x14ac:dyDescent="0.25">
      <c r="A144" s="3"/>
      <c r="B144" s="3"/>
      <c r="D144" s="3"/>
      <c r="E144" s="3"/>
    </row>
    <row r="145" spans="1:5" x14ac:dyDescent="0.25">
      <c r="A145" s="3"/>
      <c r="B145" s="3"/>
      <c r="D145" s="3"/>
      <c r="E145" s="3"/>
    </row>
    <row r="146" spans="1:5" x14ac:dyDescent="0.25">
      <c r="A146" s="3"/>
      <c r="B146" s="3"/>
      <c r="D146" s="3"/>
      <c r="E146" s="3"/>
    </row>
    <row r="147" spans="1:5" x14ac:dyDescent="0.25">
      <c r="A147" s="3"/>
      <c r="B147" s="3"/>
      <c r="D147" s="3"/>
      <c r="E147" s="3"/>
    </row>
    <row r="148" spans="1:5" x14ac:dyDescent="0.25">
      <c r="A148" s="3"/>
      <c r="B148" s="3"/>
      <c r="D148" s="3"/>
      <c r="E148" s="3"/>
    </row>
    <row r="149" spans="1:5" x14ac:dyDescent="0.25">
      <c r="A149" s="3"/>
      <c r="B149" s="3"/>
      <c r="D149" s="3"/>
      <c r="E149" s="3"/>
    </row>
    <row r="150" spans="1:5" x14ac:dyDescent="0.25">
      <c r="A150" s="3"/>
      <c r="B150" s="3"/>
      <c r="D150" s="3"/>
      <c r="E150" s="3"/>
    </row>
    <row r="151" spans="1:5" x14ac:dyDescent="0.25">
      <c r="A151" s="3"/>
      <c r="B151" s="3"/>
      <c r="D151" s="3"/>
      <c r="E151" s="3"/>
    </row>
    <row r="152" spans="1:5" x14ac:dyDescent="0.25">
      <c r="A152" s="3"/>
      <c r="B152" s="3"/>
      <c r="D152" s="3"/>
      <c r="E152" s="3"/>
    </row>
    <row r="153" spans="1:5" x14ac:dyDescent="0.25">
      <c r="A153" s="3"/>
      <c r="B153" s="3"/>
      <c r="D153" s="3"/>
      <c r="E153" s="3"/>
    </row>
    <row r="154" spans="1:5" x14ac:dyDescent="0.25">
      <c r="A154" s="3"/>
      <c r="B154" s="3"/>
      <c r="D154" s="3"/>
      <c r="E154" s="3"/>
    </row>
    <row r="155" spans="1:5" x14ac:dyDescent="0.25">
      <c r="A155" s="3"/>
      <c r="B155" s="3"/>
      <c r="D155" s="3"/>
      <c r="E155" s="3"/>
    </row>
    <row r="156" spans="1:5" x14ac:dyDescent="0.25">
      <c r="A156" s="3"/>
      <c r="B156" s="3"/>
      <c r="D156" s="3"/>
      <c r="E156" s="3"/>
    </row>
    <row r="157" spans="1:5" x14ac:dyDescent="0.25">
      <c r="A157" s="3"/>
      <c r="B157" s="3"/>
      <c r="D157" s="3"/>
      <c r="E157" s="3"/>
    </row>
    <row r="158" spans="1:5" x14ac:dyDescent="0.25">
      <c r="A158" s="3"/>
      <c r="B158" s="3"/>
      <c r="D158" s="3"/>
      <c r="E158" s="3"/>
    </row>
    <row r="159" spans="1:5" x14ac:dyDescent="0.25">
      <c r="A159" s="3"/>
      <c r="B159" s="3"/>
      <c r="D159" s="3"/>
      <c r="E159" s="3"/>
    </row>
    <row r="160" spans="1:5" x14ac:dyDescent="0.25">
      <c r="A160" s="3"/>
      <c r="B160" s="3"/>
      <c r="D160" s="3"/>
      <c r="E160" s="3"/>
    </row>
    <row r="161" spans="1:5" x14ac:dyDescent="0.25">
      <c r="A161" s="3"/>
      <c r="B161" s="3"/>
      <c r="D161" s="3"/>
      <c r="E161" s="3"/>
    </row>
    <row r="162" spans="1:5" x14ac:dyDescent="0.25">
      <c r="A162" s="3"/>
      <c r="B162" s="3"/>
      <c r="D162" s="3"/>
      <c r="E162" s="3"/>
    </row>
    <row r="163" spans="1:5" x14ac:dyDescent="0.25">
      <c r="A163" s="3"/>
      <c r="B163" s="3"/>
      <c r="D163" s="3"/>
      <c r="E163" s="3"/>
    </row>
    <row r="164" spans="1:5" x14ac:dyDescent="0.25">
      <c r="A164" s="3"/>
      <c r="B164" s="3"/>
      <c r="D164" s="3"/>
      <c r="E164" s="3"/>
    </row>
    <row r="165" spans="1:5" x14ac:dyDescent="0.25">
      <c r="A165" s="3"/>
      <c r="B165" s="3"/>
      <c r="D165" s="3"/>
      <c r="E165" s="3"/>
    </row>
    <row r="166" spans="1:5" x14ac:dyDescent="0.25">
      <c r="A166" s="3"/>
      <c r="B166" s="3"/>
      <c r="D166" s="3"/>
      <c r="E166" s="3"/>
    </row>
    <row r="167" spans="1:5" x14ac:dyDescent="0.25">
      <c r="A167" s="3"/>
      <c r="B167" s="3"/>
      <c r="D167" s="3"/>
      <c r="E167" s="3"/>
    </row>
    <row r="168" spans="1:5" x14ac:dyDescent="0.25">
      <c r="A168" s="3"/>
      <c r="B168" s="3"/>
      <c r="D168" s="3"/>
      <c r="E168" s="3"/>
    </row>
    <row r="169" spans="1:5" x14ac:dyDescent="0.25">
      <c r="A169" s="3"/>
      <c r="B169" s="3"/>
      <c r="D169" s="3"/>
      <c r="E169" s="3"/>
    </row>
    <row r="170" spans="1:5" x14ac:dyDescent="0.25">
      <c r="A170" s="3"/>
      <c r="B170" s="3"/>
      <c r="D170" s="3"/>
      <c r="E170" s="3"/>
    </row>
    <row r="171" spans="1:5" x14ac:dyDescent="0.25">
      <c r="A171" s="3"/>
      <c r="B171" s="3"/>
      <c r="D171" s="3"/>
      <c r="E171" s="3"/>
    </row>
    <row r="172" spans="1:5" x14ac:dyDescent="0.25">
      <c r="A172" s="3"/>
      <c r="B172" s="3"/>
      <c r="D172" s="3"/>
      <c r="E172" s="3"/>
    </row>
    <row r="173" spans="1:5" x14ac:dyDescent="0.25">
      <c r="A173" s="3"/>
      <c r="B173" s="3"/>
      <c r="D173" s="3"/>
      <c r="E173" s="3"/>
    </row>
    <row r="174" spans="1:5" x14ac:dyDescent="0.25">
      <c r="A174" s="3"/>
      <c r="B174" s="3"/>
      <c r="D174" s="3"/>
      <c r="E174" s="3"/>
    </row>
    <row r="175" spans="1:5" x14ac:dyDescent="0.25">
      <c r="A175" s="3"/>
      <c r="B175" s="3"/>
      <c r="D175" s="3"/>
      <c r="E175" s="3"/>
    </row>
  </sheetData>
  <protectedRanges>
    <protectedRange sqref="A35:A46" name="Rango3_1"/>
  </protectedRanges>
  <mergeCells count="6">
    <mergeCell ref="A37:B37"/>
    <mergeCell ref="A38:B38"/>
    <mergeCell ref="A40:B40"/>
    <mergeCell ref="F8:G8"/>
    <mergeCell ref="A15:B15"/>
    <mergeCell ref="A35:B35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&amp;14 &amp;"Myriad Pro,Normal"&amp;8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K190"/>
  <sheetViews>
    <sheetView showGridLines="0" view="pageBreakPreview" zoomScaleNormal="100" zoomScaleSheetLayoutView="100" workbookViewId="0">
      <selection activeCell="A6" sqref="A6:G6"/>
    </sheetView>
  </sheetViews>
  <sheetFormatPr baseColWidth="10" defaultColWidth="11.44140625" defaultRowHeight="11.4" x14ac:dyDescent="0.25"/>
  <cols>
    <col min="1" max="1" width="12.88671875" style="11" customWidth="1"/>
    <col min="2" max="2" width="18.6640625" style="11" customWidth="1"/>
    <col min="3" max="7" width="12.6640625" style="11" customWidth="1"/>
    <col min="8" max="16384" width="11.44140625" style="11"/>
  </cols>
  <sheetData>
    <row r="1" spans="1:7" s="19" customFormat="1" ht="15" customHeight="1" x14ac:dyDescent="0.25">
      <c r="A1" s="65" t="s">
        <v>121</v>
      </c>
    </row>
    <row r="2" spans="1:7" ht="15" customHeight="1" x14ac:dyDescent="0.25">
      <c r="A2" s="29"/>
    </row>
    <row r="3" spans="1:7" ht="15" customHeight="1" x14ac:dyDescent="0.25">
      <c r="A3" s="29"/>
      <c r="B3" s="29"/>
      <c r="C3" s="23"/>
      <c r="F3" s="243" t="s">
        <v>3</v>
      </c>
      <c r="G3" s="243"/>
    </row>
    <row r="4" spans="1:7" ht="5.0999999999999996" customHeight="1" x14ac:dyDescent="0.25">
      <c r="A4" s="45"/>
      <c r="B4" s="46"/>
      <c r="C4" s="46"/>
      <c r="D4" s="46"/>
      <c r="E4" s="46"/>
      <c r="F4" s="46"/>
      <c r="G4" s="46"/>
    </row>
    <row r="5" spans="1:7" ht="5.0999999999999996" customHeight="1" x14ac:dyDescent="0.25">
      <c r="A5" s="56"/>
      <c r="B5" s="57"/>
      <c r="C5" s="56"/>
      <c r="D5" s="56"/>
      <c r="E5" s="56"/>
      <c r="F5" s="56"/>
      <c r="G5" s="56"/>
    </row>
    <row r="6" spans="1:7" ht="14.1" customHeight="1" x14ac:dyDescent="0.25">
      <c r="A6" s="244" t="s">
        <v>67</v>
      </c>
      <c r="B6" s="244"/>
      <c r="C6" s="129"/>
      <c r="D6" s="130"/>
      <c r="E6" s="130">
        <v>2021</v>
      </c>
      <c r="F6" s="131">
        <v>2022</v>
      </c>
      <c r="G6" s="130">
        <v>2023</v>
      </c>
    </row>
    <row r="7" spans="1:7" ht="5.0999999999999996" customHeight="1" x14ac:dyDescent="0.25">
      <c r="A7" s="72"/>
      <c r="B7" s="58"/>
      <c r="C7" s="60"/>
      <c r="D7" s="61"/>
      <c r="E7" s="61"/>
      <c r="F7" s="60"/>
      <c r="G7" s="60"/>
    </row>
    <row r="8" spans="1:7" ht="5.0999999999999996" customHeight="1" x14ac:dyDescent="0.25">
      <c r="A8" s="73"/>
      <c r="C8" s="3"/>
      <c r="D8" s="3"/>
      <c r="E8" s="3"/>
    </row>
    <row r="9" spans="1:7" s="31" customFormat="1" ht="15" customHeight="1" x14ac:dyDescent="0.25">
      <c r="A9" s="62" t="s">
        <v>1</v>
      </c>
      <c r="B9" s="63"/>
      <c r="C9" s="184"/>
      <c r="D9" s="190"/>
      <c r="E9" s="190">
        <f>SUM(E10:E15)</f>
        <v>54842</v>
      </c>
      <c r="F9" s="190">
        <f>SUM(F10:F15)</f>
        <v>32953</v>
      </c>
      <c r="G9" s="190">
        <f>SUM(G10:G15)</f>
        <v>85072.3</v>
      </c>
    </row>
    <row r="10" spans="1:7" ht="15" customHeight="1" x14ac:dyDescent="0.25">
      <c r="A10" s="11" t="s">
        <v>68</v>
      </c>
      <c r="B10" s="22"/>
      <c r="C10" s="185"/>
      <c r="D10" s="188"/>
      <c r="E10" s="185">
        <v>26277.399999999998</v>
      </c>
      <c r="F10" s="193">
        <v>7879.3</v>
      </c>
      <c r="G10" s="193">
        <v>51670</v>
      </c>
    </row>
    <row r="11" spans="1:7" ht="15" customHeight="1" x14ac:dyDescent="0.25">
      <c r="A11" s="11" t="s">
        <v>69</v>
      </c>
      <c r="B11" s="22"/>
      <c r="C11" s="185"/>
      <c r="D11" s="188"/>
      <c r="E11" s="185">
        <v>1702.5</v>
      </c>
      <c r="F11" s="193">
        <v>0</v>
      </c>
      <c r="G11" s="193">
        <v>3881.5</v>
      </c>
    </row>
    <row r="12" spans="1:7" ht="15" customHeight="1" x14ac:dyDescent="0.25">
      <c r="A12" s="11" t="s">
        <v>70</v>
      </c>
      <c r="B12" s="22"/>
      <c r="C12" s="185"/>
      <c r="D12" s="188"/>
      <c r="E12" s="185">
        <v>8622.9</v>
      </c>
      <c r="F12" s="193">
        <v>946.2</v>
      </c>
      <c r="G12" s="193">
        <v>11864.1</v>
      </c>
    </row>
    <row r="13" spans="1:7" ht="15" customHeight="1" x14ac:dyDescent="0.25">
      <c r="A13" s="11" t="s">
        <v>71</v>
      </c>
      <c r="B13" s="22"/>
      <c r="C13" s="185"/>
      <c r="D13" s="188"/>
      <c r="E13" s="185">
        <v>13709.5</v>
      </c>
      <c r="F13" s="193">
        <v>15652.6</v>
      </c>
      <c r="G13" s="193">
        <v>17656.7</v>
      </c>
    </row>
    <row r="14" spans="1:7" ht="15" customHeight="1" x14ac:dyDescent="0.25">
      <c r="A14" s="11" t="s">
        <v>72</v>
      </c>
      <c r="B14" s="22"/>
      <c r="C14" s="185"/>
      <c r="D14" s="188"/>
      <c r="E14" s="185">
        <v>8.8999999999999986</v>
      </c>
      <c r="F14" s="193">
        <v>0</v>
      </c>
      <c r="G14" s="193">
        <v>0</v>
      </c>
    </row>
    <row r="15" spans="1:7" ht="15" customHeight="1" x14ac:dyDescent="0.25">
      <c r="A15" s="11" t="s">
        <v>73</v>
      </c>
      <c r="B15" s="22"/>
      <c r="C15" s="185"/>
      <c r="D15" s="188"/>
      <c r="E15" s="185">
        <v>4520.7999999999993</v>
      </c>
      <c r="F15" s="193">
        <v>8474.9</v>
      </c>
      <c r="G15" s="193">
        <v>0</v>
      </c>
    </row>
    <row r="16" spans="1:7" ht="5.0999999999999996" customHeight="1" x14ac:dyDescent="0.25">
      <c r="B16" s="22"/>
      <c r="C16" s="185"/>
      <c r="D16" s="188"/>
      <c r="E16" s="185"/>
      <c r="F16" s="193"/>
      <c r="G16" s="193"/>
    </row>
    <row r="17" spans="1:7" ht="15" customHeight="1" x14ac:dyDescent="0.25">
      <c r="A17" s="183" t="s">
        <v>74</v>
      </c>
      <c r="B17" s="120"/>
      <c r="C17" s="186"/>
      <c r="D17" s="189"/>
      <c r="E17" s="186"/>
      <c r="F17" s="194"/>
      <c r="G17" s="194"/>
    </row>
    <row r="18" spans="1:7" ht="5.0999999999999996" customHeight="1" x14ac:dyDescent="0.25">
      <c r="B18" s="22"/>
      <c r="C18" s="185"/>
      <c r="D18" s="188"/>
      <c r="E18" s="185"/>
      <c r="F18" s="193"/>
      <c r="G18" s="193"/>
    </row>
    <row r="19" spans="1:7" ht="15" customHeight="1" x14ac:dyDescent="0.25">
      <c r="A19" s="183" t="s">
        <v>1</v>
      </c>
      <c r="B19" s="120"/>
      <c r="C19" s="191"/>
      <c r="D19" s="191"/>
      <c r="E19" s="191">
        <v>2021</v>
      </c>
      <c r="F19" s="191">
        <v>2022</v>
      </c>
      <c r="G19" s="191">
        <v>2023</v>
      </c>
    </row>
    <row r="20" spans="1:7" ht="15" customHeight="1" x14ac:dyDescent="0.25">
      <c r="A20" s="11" t="s">
        <v>68</v>
      </c>
      <c r="B20" s="22"/>
      <c r="C20" s="185"/>
      <c r="D20" s="188"/>
      <c r="E20" s="193">
        <v>47.914736880493045</v>
      </c>
      <c r="F20" s="193">
        <v>23.910721330379634</v>
      </c>
      <c r="G20" s="193">
        <v>60.736573479264109</v>
      </c>
    </row>
    <row r="21" spans="1:7" ht="15" customHeight="1" x14ac:dyDescent="0.25">
      <c r="A21" s="11" t="s">
        <v>69</v>
      </c>
      <c r="B21" s="22"/>
      <c r="C21" s="185"/>
      <c r="D21" s="188"/>
      <c r="E21" s="193">
        <v>3.1043725611757411</v>
      </c>
      <c r="F21" s="193">
        <v>0</v>
      </c>
      <c r="G21" s="193">
        <v>4.5625897031113531</v>
      </c>
    </row>
    <row r="22" spans="1:7" ht="15" customHeight="1" x14ac:dyDescent="0.25">
      <c r="A22" s="11" t="s">
        <v>70</v>
      </c>
      <c r="B22" s="22"/>
      <c r="C22" s="185"/>
      <c r="D22" s="188"/>
      <c r="E22" s="193">
        <v>15.723168374603405</v>
      </c>
      <c r="F22" s="193">
        <v>2.8713622431948536</v>
      </c>
      <c r="G22" s="193">
        <v>13.9459024852978</v>
      </c>
    </row>
    <row r="23" spans="1:7" ht="15" customHeight="1" x14ac:dyDescent="0.25">
      <c r="A23" s="11" t="s">
        <v>71</v>
      </c>
      <c r="B23" s="22"/>
      <c r="C23" s="185"/>
      <c r="D23" s="188"/>
      <c r="E23" s="193">
        <v>24.998176579993437</v>
      </c>
      <c r="F23" s="193">
        <v>47.499772403119593</v>
      </c>
      <c r="G23" s="193">
        <v>20.754934332326737</v>
      </c>
    </row>
    <row r="24" spans="1:7" ht="15" customHeight="1" x14ac:dyDescent="0.25">
      <c r="A24" s="11" t="s">
        <v>72</v>
      </c>
      <c r="B24" s="22"/>
      <c r="C24" s="185"/>
      <c r="D24" s="188"/>
      <c r="E24" s="193">
        <v>1.6228438058422376E-2</v>
      </c>
      <c r="F24" s="193">
        <v>0</v>
      </c>
      <c r="G24" s="193">
        <v>0</v>
      </c>
    </row>
    <row r="25" spans="1:7" ht="15" customHeight="1" x14ac:dyDescent="0.25">
      <c r="A25" s="11" t="s">
        <v>73</v>
      </c>
      <c r="B25" s="22"/>
      <c r="C25" s="185"/>
      <c r="D25" s="188"/>
      <c r="E25" s="193">
        <v>8.2433171656759416</v>
      </c>
      <c r="F25" s="193">
        <v>25.718144023305921</v>
      </c>
      <c r="G25" s="193">
        <v>0</v>
      </c>
    </row>
    <row r="26" spans="1:7" ht="5.0999999999999996" customHeight="1" x14ac:dyDescent="0.25">
      <c r="B26" s="22"/>
      <c r="C26" s="185"/>
      <c r="D26" s="188"/>
      <c r="E26" s="185"/>
      <c r="F26" s="185"/>
      <c r="G26" s="185"/>
    </row>
    <row r="27" spans="1:7" ht="15" customHeight="1" x14ac:dyDescent="0.25">
      <c r="A27" s="183" t="s">
        <v>75</v>
      </c>
      <c r="B27" s="120"/>
      <c r="C27" s="186"/>
      <c r="D27" s="189"/>
      <c r="E27" s="186"/>
      <c r="F27" s="186"/>
      <c r="G27" s="186"/>
    </row>
    <row r="28" spans="1:7" ht="5.0999999999999996" customHeight="1" x14ac:dyDescent="0.25">
      <c r="B28" s="22"/>
      <c r="C28" s="185"/>
      <c r="D28" s="188"/>
      <c r="E28" s="185"/>
      <c r="F28" s="185"/>
      <c r="G28" s="185"/>
    </row>
    <row r="29" spans="1:7" ht="15" customHeight="1" x14ac:dyDescent="0.25">
      <c r="A29" s="183" t="s">
        <v>1</v>
      </c>
      <c r="B29" s="120"/>
      <c r="C29" s="186"/>
      <c r="D29" s="192"/>
      <c r="E29" s="192"/>
      <c r="F29" s="192" t="s">
        <v>114</v>
      </c>
      <c r="G29" s="187" t="s">
        <v>113</v>
      </c>
    </row>
    <row r="30" spans="1:7" ht="15" customHeight="1" x14ac:dyDescent="0.25">
      <c r="A30" s="11" t="s">
        <v>68</v>
      </c>
      <c r="B30" s="22"/>
      <c r="C30" s="185"/>
      <c r="D30" s="188"/>
      <c r="E30" s="185"/>
      <c r="F30" s="185">
        <f t="shared" ref="F30:F35" si="0">F10*100/E10</f>
        <v>29.985082237968751</v>
      </c>
      <c r="G30" s="185">
        <v>655.76891348216213</v>
      </c>
    </row>
    <row r="31" spans="1:7" ht="15" customHeight="1" x14ac:dyDescent="0.25">
      <c r="A31" s="11" t="s">
        <v>69</v>
      </c>
      <c r="B31" s="22"/>
      <c r="C31" s="185"/>
      <c r="D31" s="188"/>
      <c r="E31" s="185"/>
      <c r="F31" s="185">
        <f t="shared" si="0"/>
        <v>0</v>
      </c>
      <c r="G31" s="185">
        <v>0</v>
      </c>
    </row>
    <row r="32" spans="1:7" ht="15" customHeight="1" x14ac:dyDescent="0.25">
      <c r="A32" s="11" t="s">
        <v>70</v>
      </c>
      <c r="B32" s="22"/>
      <c r="C32" s="185"/>
      <c r="D32" s="188"/>
      <c r="E32" s="185"/>
      <c r="F32" s="185">
        <f t="shared" si="0"/>
        <v>10.973106495494555</v>
      </c>
      <c r="G32" s="185" t="s">
        <v>119</v>
      </c>
    </row>
    <row r="33" spans="1:11" ht="15" customHeight="1" x14ac:dyDescent="0.25">
      <c r="A33" s="11" t="s">
        <v>71</v>
      </c>
      <c r="B33" s="22"/>
      <c r="C33" s="185"/>
      <c r="D33" s="188"/>
      <c r="E33" s="185"/>
      <c r="F33" s="185">
        <f t="shared" si="0"/>
        <v>114.17338342025603</v>
      </c>
      <c r="G33" s="185">
        <v>112.8036236791332</v>
      </c>
    </row>
    <row r="34" spans="1:11" ht="15" customHeight="1" x14ac:dyDescent="0.25">
      <c r="A34" s="11" t="s">
        <v>72</v>
      </c>
      <c r="B34" s="22"/>
      <c r="C34" s="185"/>
      <c r="D34" s="188"/>
      <c r="E34" s="185"/>
      <c r="F34" s="185">
        <f t="shared" si="0"/>
        <v>0</v>
      </c>
      <c r="G34" s="185">
        <v>0</v>
      </c>
    </row>
    <row r="35" spans="1:11" ht="15" customHeight="1" x14ac:dyDescent="0.25">
      <c r="A35" s="11" t="s">
        <v>73</v>
      </c>
      <c r="B35" s="22"/>
      <c r="C35" s="185"/>
      <c r="D35" s="188"/>
      <c r="E35" s="185"/>
      <c r="F35" s="185">
        <f t="shared" si="0"/>
        <v>187.4646080339763</v>
      </c>
      <c r="G35" s="185">
        <v>0</v>
      </c>
    </row>
    <row r="36" spans="1:11" ht="5.0999999999999996" customHeight="1" x14ac:dyDescent="0.25">
      <c r="A36" s="49"/>
      <c r="B36" s="49"/>
      <c r="C36" s="50"/>
      <c r="D36" s="50"/>
      <c r="E36" s="50"/>
      <c r="F36" s="50"/>
      <c r="G36" s="50"/>
    </row>
    <row r="37" spans="1:11" ht="5.0999999999999996" customHeight="1" x14ac:dyDescent="0.25">
      <c r="A37" s="17"/>
      <c r="B37" s="17"/>
      <c r="C37" s="3"/>
    </row>
    <row r="38" spans="1:11" ht="14.1" customHeight="1" x14ac:dyDescent="0.25">
      <c r="A38" s="10" t="s">
        <v>40</v>
      </c>
      <c r="C38" s="3"/>
    </row>
    <row r="39" spans="1:11" ht="15" customHeight="1" x14ac:dyDescent="0.25">
      <c r="A39" s="3"/>
      <c r="B39" s="3"/>
      <c r="C39" s="3"/>
      <c r="I39" s="130">
        <v>2021</v>
      </c>
      <c r="J39" s="131">
        <v>2022</v>
      </c>
      <c r="K39" s="130">
        <v>2023</v>
      </c>
    </row>
    <row r="40" spans="1:11" ht="15" customHeight="1" x14ac:dyDescent="0.25">
      <c r="A40" s="3"/>
      <c r="B40" s="3"/>
      <c r="C40" s="3"/>
      <c r="H40" s="11" t="s">
        <v>68</v>
      </c>
      <c r="I40" s="11">
        <v>26277.399999999998</v>
      </c>
      <c r="J40" s="11">
        <v>7879.3</v>
      </c>
      <c r="K40" s="11">
        <v>51670</v>
      </c>
    </row>
    <row r="41" spans="1:11" ht="15" customHeight="1" x14ac:dyDescent="0.25">
      <c r="A41" s="3"/>
      <c r="B41" s="3"/>
      <c r="C41" s="3"/>
      <c r="H41" s="11" t="s">
        <v>71</v>
      </c>
      <c r="I41" s="11">
        <v>13709.5</v>
      </c>
      <c r="J41" s="11">
        <v>15652.6</v>
      </c>
      <c r="K41" s="11">
        <v>17656.7</v>
      </c>
    </row>
    <row r="42" spans="1:11" ht="15" customHeight="1" x14ac:dyDescent="0.25">
      <c r="A42" s="3"/>
      <c r="B42" s="3"/>
      <c r="C42" s="3"/>
    </row>
    <row r="43" spans="1:11" ht="15" customHeight="1" x14ac:dyDescent="0.25">
      <c r="A43" s="3"/>
      <c r="B43" s="3"/>
      <c r="C43" s="3"/>
    </row>
    <row r="44" spans="1:11" ht="15" customHeight="1" x14ac:dyDescent="0.25">
      <c r="A44" s="3"/>
      <c r="B44" s="3"/>
      <c r="C44" s="3"/>
    </row>
    <row r="45" spans="1:11" ht="15" customHeight="1" x14ac:dyDescent="0.25">
      <c r="A45" s="3"/>
      <c r="B45" s="3"/>
      <c r="C45" s="3"/>
    </row>
    <row r="46" spans="1:11" ht="15" customHeight="1" x14ac:dyDescent="0.25">
      <c r="A46" s="3"/>
      <c r="B46" s="3"/>
      <c r="C46" s="3"/>
    </row>
    <row r="47" spans="1:11" ht="15" customHeight="1" x14ac:dyDescent="0.25">
      <c r="A47" s="3"/>
      <c r="B47" s="3"/>
      <c r="C47" s="3"/>
    </row>
    <row r="48" spans="1:11" ht="15" customHeight="1" x14ac:dyDescent="0.25">
      <c r="A48" s="3"/>
      <c r="B48" s="3"/>
      <c r="C48" s="3"/>
    </row>
    <row r="49" spans="1:3" ht="15" customHeight="1" x14ac:dyDescent="0.25">
      <c r="A49" s="3"/>
      <c r="B49" s="3"/>
      <c r="C49" s="3"/>
    </row>
    <row r="50" spans="1:3" ht="15" customHeight="1" x14ac:dyDescent="0.25">
      <c r="A50" s="3"/>
      <c r="B50" s="3"/>
      <c r="C50" s="3"/>
    </row>
    <row r="51" spans="1:3" ht="15" customHeight="1" x14ac:dyDescent="0.25">
      <c r="A51" s="3"/>
      <c r="B51" s="3"/>
      <c r="C51" s="3"/>
    </row>
    <row r="52" spans="1:3" ht="15" customHeight="1" x14ac:dyDescent="0.25">
      <c r="A52" s="3"/>
      <c r="B52" s="3"/>
      <c r="C52" s="3"/>
    </row>
    <row r="53" spans="1:3" ht="15" customHeight="1" x14ac:dyDescent="0.25">
      <c r="A53" s="3"/>
      <c r="B53" s="3"/>
      <c r="C53" s="3"/>
    </row>
    <row r="54" spans="1:3" ht="15" customHeight="1" x14ac:dyDescent="0.25">
      <c r="A54" s="3"/>
      <c r="B54" s="3"/>
      <c r="C54" s="3"/>
    </row>
    <row r="55" spans="1:3" ht="15" customHeight="1" x14ac:dyDescent="0.25">
      <c r="A55" s="3"/>
      <c r="B55" s="3"/>
      <c r="C55" s="3"/>
    </row>
    <row r="56" spans="1:3" ht="15" customHeight="1" x14ac:dyDescent="0.25">
      <c r="A56" s="3"/>
      <c r="B56" s="3"/>
      <c r="C56" s="3"/>
    </row>
    <row r="57" spans="1:3" ht="15" customHeight="1" x14ac:dyDescent="0.25">
      <c r="A57" s="3"/>
      <c r="B57" s="3"/>
      <c r="C57" s="3"/>
    </row>
    <row r="58" spans="1:3" ht="15" customHeight="1" x14ac:dyDescent="0.25">
      <c r="A58" s="3"/>
      <c r="B58" s="3"/>
      <c r="C58" s="3"/>
    </row>
    <row r="59" spans="1:3" ht="15" customHeight="1" x14ac:dyDescent="0.25">
      <c r="A59" s="3"/>
      <c r="B59" s="3"/>
      <c r="C59" s="3"/>
    </row>
    <row r="60" spans="1:3" ht="15" customHeight="1" x14ac:dyDescent="0.25">
      <c r="A60" s="3"/>
      <c r="B60" s="3"/>
      <c r="C60" s="3"/>
    </row>
    <row r="61" spans="1:3" ht="15" customHeight="1" x14ac:dyDescent="0.25">
      <c r="A61" s="3"/>
      <c r="B61" s="3"/>
      <c r="C61" s="3"/>
    </row>
    <row r="62" spans="1:3" x14ac:dyDescent="0.25">
      <c r="A62" s="3"/>
      <c r="B62" s="3"/>
      <c r="C62" s="3"/>
    </row>
    <row r="63" spans="1:3" x14ac:dyDescent="0.25">
      <c r="A63" s="3"/>
      <c r="B63" s="3"/>
      <c r="C63" s="3"/>
    </row>
    <row r="64" spans="1:3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3" x14ac:dyDescent="0.25">
      <c r="A97" s="3"/>
      <c r="B97" s="3"/>
      <c r="C97" s="3"/>
    </row>
    <row r="98" spans="1:3" x14ac:dyDescent="0.25">
      <c r="A98" s="3"/>
      <c r="B98" s="3"/>
      <c r="C98" s="3"/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</sheetData>
  <mergeCells count="2">
    <mergeCell ref="F3:G3"/>
    <mergeCell ref="A6:B6"/>
  </mergeCells>
  <phoneticPr fontId="1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&amp;14 &amp;"Myriad Pro,Normal"&amp;8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H168"/>
  <sheetViews>
    <sheetView showGridLines="0" tabSelected="1" view="pageBreakPreview" topLeftCell="A22" zoomScaleNormal="100" zoomScaleSheetLayoutView="100" workbookViewId="0">
      <selection activeCell="K25" sqref="K25"/>
    </sheetView>
  </sheetViews>
  <sheetFormatPr baseColWidth="10" defaultColWidth="11.44140625" defaultRowHeight="11.4" x14ac:dyDescent="0.25"/>
  <cols>
    <col min="1" max="1" width="12.88671875" style="11" customWidth="1"/>
    <col min="2" max="2" width="9.6640625" style="11" customWidth="1"/>
    <col min="3" max="3" width="11" style="11" customWidth="1"/>
    <col min="4" max="4" width="8" style="11" customWidth="1"/>
    <col min="5" max="5" width="12" style="11" customWidth="1"/>
    <col min="6" max="8" width="13.77734375" style="11" customWidth="1"/>
    <col min="9" max="16384" width="11.44140625" style="11"/>
  </cols>
  <sheetData>
    <row r="1" spans="1:8" s="19" customFormat="1" ht="15" customHeight="1" x14ac:dyDescent="0.25">
      <c r="A1" s="65" t="s">
        <v>122</v>
      </c>
    </row>
    <row r="2" spans="1:8" ht="15" customHeight="1" x14ac:dyDescent="0.25">
      <c r="A2" s="29"/>
    </row>
    <row r="3" spans="1:8" ht="15" customHeight="1" x14ac:dyDescent="0.25">
      <c r="A3" s="29"/>
      <c r="B3" s="29"/>
      <c r="C3" s="29"/>
      <c r="D3" s="23"/>
      <c r="E3" s="23"/>
      <c r="G3" s="243" t="s">
        <v>3</v>
      </c>
      <c r="H3" s="243"/>
    </row>
    <row r="4" spans="1:8" ht="5.0999999999999996" customHeight="1" x14ac:dyDescent="0.25">
      <c r="A4" s="45"/>
      <c r="B4" s="46"/>
      <c r="C4" s="46"/>
      <c r="D4" s="46"/>
      <c r="E4" s="46"/>
      <c r="F4" s="46"/>
      <c r="G4" s="46"/>
      <c r="H4" s="46"/>
    </row>
    <row r="5" spans="1:8" ht="5.0999999999999996" customHeight="1" x14ac:dyDescent="0.25">
      <c r="A5" s="266"/>
      <c r="B5" s="277"/>
      <c r="C5" s="277"/>
      <c r="D5" s="277"/>
      <c r="E5" s="277"/>
      <c r="F5" s="266"/>
      <c r="G5" s="266"/>
      <c r="H5" s="266"/>
    </row>
    <row r="6" spans="1:8" ht="14.1" customHeight="1" x14ac:dyDescent="0.25">
      <c r="A6" s="244" t="s">
        <v>2</v>
      </c>
      <c r="B6" s="244"/>
      <c r="C6" s="117"/>
      <c r="D6" s="117"/>
      <c r="E6" s="266"/>
      <c r="F6" s="117">
        <v>2021</v>
      </c>
      <c r="G6" s="74">
        <v>2022</v>
      </c>
      <c r="H6" s="130">
        <v>2023</v>
      </c>
    </row>
    <row r="7" spans="1:8" ht="5.0999999999999996" customHeight="1" x14ac:dyDescent="0.25">
      <c r="A7" s="72"/>
      <c r="B7" s="58"/>
      <c r="C7" s="59"/>
      <c r="D7" s="60"/>
      <c r="E7" s="60"/>
      <c r="F7" s="61"/>
      <c r="G7" s="60"/>
      <c r="H7" s="60"/>
    </row>
    <row r="8" spans="1:8" ht="5.0999999999999996" customHeight="1" x14ac:dyDescent="0.25">
      <c r="A8" s="73"/>
      <c r="C8" s="12"/>
      <c r="D8" s="12"/>
      <c r="E8" s="24"/>
      <c r="F8" s="3"/>
    </row>
    <row r="9" spans="1:8" s="31" customFormat="1" ht="15" customHeight="1" x14ac:dyDescent="0.25">
      <c r="A9" s="62" t="s">
        <v>1</v>
      </c>
      <c r="B9" s="63"/>
      <c r="C9" s="63"/>
      <c r="D9" s="63"/>
      <c r="E9" s="63"/>
      <c r="F9" s="190">
        <f>SUM(F10:F15)</f>
        <v>54842</v>
      </c>
      <c r="G9" s="190">
        <f>SUM(G10:G15)</f>
        <v>32953</v>
      </c>
      <c r="H9" s="190">
        <f>SUM(H10:H15)</f>
        <v>85072.3</v>
      </c>
    </row>
    <row r="10" spans="1:8" ht="15" customHeight="1" x14ac:dyDescent="0.25">
      <c r="A10" s="13" t="s">
        <v>76</v>
      </c>
      <c r="B10" s="22"/>
      <c r="C10" s="22"/>
      <c r="D10" s="22"/>
      <c r="E10" s="22"/>
      <c r="F10" s="193">
        <v>13709.5</v>
      </c>
      <c r="G10" s="193">
        <v>15652.6</v>
      </c>
      <c r="H10" s="193">
        <v>17656.7</v>
      </c>
    </row>
    <row r="11" spans="1:8" ht="15" customHeight="1" x14ac:dyDescent="0.25">
      <c r="A11" s="2" t="s">
        <v>116</v>
      </c>
      <c r="B11" s="22"/>
      <c r="C11" s="22"/>
      <c r="D11" s="22"/>
      <c r="E11" s="22"/>
      <c r="F11" s="193">
        <v>1784.4</v>
      </c>
      <c r="G11" s="193">
        <v>0</v>
      </c>
      <c r="H11" s="193">
        <v>509.6</v>
      </c>
    </row>
    <row r="12" spans="1:8" ht="15" customHeight="1" x14ac:dyDescent="0.25">
      <c r="A12" s="2" t="s">
        <v>11</v>
      </c>
      <c r="B12" s="22"/>
      <c r="C12" s="22"/>
      <c r="D12" s="22"/>
      <c r="E12" s="22"/>
      <c r="F12" s="193">
        <v>3881</v>
      </c>
      <c r="G12" s="193">
        <v>0</v>
      </c>
      <c r="H12" s="193">
        <v>0</v>
      </c>
    </row>
    <row r="13" spans="1:8" ht="15" customHeight="1" x14ac:dyDescent="0.25">
      <c r="A13" s="2" t="s">
        <v>115</v>
      </c>
      <c r="B13" s="22"/>
      <c r="C13" s="22"/>
      <c r="D13" s="22"/>
      <c r="E13" s="22"/>
      <c r="F13" s="193">
        <v>14.6</v>
      </c>
      <c r="G13" s="193">
        <v>1271.8</v>
      </c>
      <c r="H13" s="193">
        <v>207.7</v>
      </c>
    </row>
    <row r="14" spans="1:8" ht="15" customHeight="1" x14ac:dyDescent="0.25">
      <c r="A14" s="2" t="s">
        <v>117</v>
      </c>
      <c r="B14" s="22"/>
      <c r="C14" s="22"/>
      <c r="D14" s="22"/>
      <c r="E14" s="22"/>
      <c r="F14" s="193" t="s">
        <v>90</v>
      </c>
      <c r="G14" s="193">
        <v>673.5</v>
      </c>
      <c r="H14" s="193">
        <v>0</v>
      </c>
    </row>
    <row r="15" spans="1:8" ht="15" customHeight="1" x14ac:dyDescent="0.25">
      <c r="A15" s="2" t="s">
        <v>118</v>
      </c>
      <c r="B15" s="22"/>
      <c r="C15" s="22"/>
      <c r="D15" s="22"/>
      <c r="E15" s="22"/>
      <c r="F15" s="193">
        <v>35452.5</v>
      </c>
      <c r="G15" s="193">
        <v>15355.1</v>
      </c>
      <c r="H15" s="193">
        <v>66698.3</v>
      </c>
    </row>
    <row r="16" spans="1:8" ht="5.0999999999999996" customHeight="1" x14ac:dyDescent="0.25">
      <c r="A16" s="49"/>
      <c r="B16" s="49"/>
      <c r="C16" s="49"/>
      <c r="D16" s="50"/>
      <c r="E16" s="50"/>
      <c r="F16" s="50"/>
      <c r="G16" s="50"/>
      <c r="H16" s="50"/>
    </row>
    <row r="17" spans="1:8" ht="5.0999999999999996" customHeight="1" x14ac:dyDescent="0.25">
      <c r="A17" s="17"/>
      <c r="B17" s="17"/>
      <c r="C17" s="17"/>
      <c r="D17" s="18"/>
      <c r="E17" s="3"/>
    </row>
    <row r="18" spans="1:8" ht="15" customHeight="1" x14ac:dyDescent="0.25">
      <c r="A18" s="3"/>
      <c r="B18" s="3"/>
      <c r="C18" s="3"/>
      <c r="D18" s="3"/>
      <c r="E18" s="3"/>
    </row>
    <row r="19" spans="1:8" ht="15" customHeight="1" x14ac:dyDescent="0.25">
      <c r="A19" s="3"/>
      <c r="B19" s="3"/>
      <c r="C19" s="3"/>
      <c r="D19" s="3"/>
      <c r="E19" s="3"/>
    </row>
    <row r="20" spans="1:8" ht="15" customHeight="1" x14ac:dyDescent="0.25">
      <c r="A20" s="65" t="s">
        <v>123</v>
      </c>
      <c r="B20" s="19"/>
      <c r="C20" s="19"/>
      <c r="D20" s="19"/>
      <c r="E20" s="19"/>
      <c r="F20" s="19"/>
      <c r="G20" s="19"/>
      <c r="H20" s="19"/>
    </row>
    <row r="21" spans="1:8" ht="15" customHeight="1" x14ac:dyDescent="0.25">
      <c r="A21" s="29"/>
    </row>
    <row r="22" spans="1:8" ht="15" customHeight="1" x14ac:dyDescent="0.25">
      <c r="A22" s="29"/>
      <c r="B22" s="29"/>
      <c r="C22" s="29"/>
      <c r="D22" s="23"/>
      <c r="E22" s="23"/>
      <c r="G22" s="243" t="s">
        <v>3</v>
      </c>
      <c r="H22" s="243"/>
    </row>
    <row r="23" spans="1:8" ht="4.95" customHeight="1" x14ac:dyDescent="0.25">
      <c r="A23" s="45"/>
      <c r="B23" s="46"/>
      <c r="C23" s="46"/>
      <c r="D23" s="46"/>
      <c r="E23" s="46"/>
      <c r="F23" s="46"/>
      <c r="G23" s="46"/>
      <c r="H23" s="46"/>
    </row>
    <row r="24" spans="1:8" ht="4.95" customHeight="1" x14ac:dyDescent="0.25">
      <c r="A24" s="56"/>
      <c r="B24" s="57"/>
      <c r="C24" s="57"/>
      <c r="D24" s="57"/>
      <c r="E24" s="57"/>
      <c r="F24" s="56"/>
      <c r="G24" s="56"/>
      <c r="H24" s="56"/>
    </row>
    <row r="25" spans="1:8" ht="15" customHeight="1" x14ac:dyDescent="0.25">
      <c r="A25" s="267" t="s">
        <v>66</v>
      </c>
      <c r="B25" s="267"/>
      <c r="C25" s="70"/>
      <c r="D25" s="70"/>
      <c r="E25" s="56"/>
      <c r="F25" s="130">
        <v>2021</v>
      </c>
      <c r="G25" s="131">
        <v>2022</v>
      </c>
      <c r="H25" s="130">
        <v>2023</v>
      </c>
    </row>
    <row r="26" spans="1:8" ht="4.95" customHeight="1" x14ac:dyDescent="0.25">
      <c r="A26" s="72"/>
      <c r="B26" s="58"/>
      <c r="C26" s="59"/>
      <c r="D26" s="60"/>
      <c r="E26" s="60"/>
      <c r="F26" s="61"/>
      <c r="G26" s="60"/>
      <c r="H26" s="60"/>
    </row>
    <row r="27" spans="1:8" ht="4.95" customHeight="1" x14ac:dyDescent="0.25">
      <c r="A27" s="73"/>
      <c r="C27" s="12"/>
      <c r="D27" s="12"/>
      <c r="E27" s="24"/>
      <c r="F27" s="3"/>
    </row>
    <row r="28" spans="1:8" ht="15" customHeight="1" x14ac:dyDescent="0.25">
      <c r="A28" s="62" t="s">
        <v>23</v>
      </c>
      <c r="B28" s="63"/>
      <c r="C28" s="63"/>
      <c r="D28" s="63"/>
      <c r="E28" s="63"/>
      <c r="F28" s="190">
        <f>SUM(F29:F39)</f>
        <v>54842</v>
      </c>
      <c r="G28" s="190">
        <f>SUM(G29:G39)</f>
        <v>32953</v>
      </c>
      <c r="H28" s="190">
        <f>SUM(H29:H39)</f>
        <v>85072.300000000017</v>
      </c>
    </row>
    <row r="29" spans="1:8" ht="15" customHeight="1" x14ac:dyDescent="0.2">
      <c r="A29" s="15" t="s">
        <v>16</v>
      </c>
      <c r="B29" s="22"/>
      <c r="C29" s="22"/>
      <c r="D29" s="22"/>
      <c r="E29" s="22"/>
      <c r="F29" s="195">
        <v>1702.5</v>
      </c>
      <c r="G29" s="195">
        <v>0</v>
      </c>
      <c r="H29" s="195">
        <v>509.6</v>
      </c>
    </row>
    <row r="30" spans="1:8" ht="15" customHeight="1" x14ac:dyDescent="0.2">
      <c r="A30" s="15" t="s">
        <v>21</v>
      </c>
      <c r="B30" s="22"/>
      <c r="C30" s="22"/>
      <c r="D30" s="22"/>
      <c r="E30" s="22"/>
      <c r="F30" s="195">
        <v>35453</v>
      </c>
      <c r="G30" s="195">
        <v>15355.1</v>
      </c>
      <c r="H30" s="195">
        <v>66698.3</v>
      </c>
    </row>
    <row r="31" spans="1:8" ht="15" customHeight="1" x14ac:dyDescent="0.2">
      <c r="A31" s="15" t="s">
        <v>20</v>
      </c>
      <c r="B31" s="22"/>
      <c r="C31" s="22"/>
      <c r="D31" s="22"/>
      <c r="E31" s="22"/>
      <c r="F31" s="195">
        <v>0</v>
      </c>
      <c r="G31" s="195">
        <v>0</v>
      </c>
      <c r="H31" s="195">
        <v>0</v>
      </c>
    </row>
    <row r="32" spans="1:8" ht="15" customHeight="1" x14ac:dyDescent="0.2">
      <c r="A32" s="15" t="s">
        <v>18</v>
      </c>
      <c r="B32" s="22"/>
      <c r="C32" s="22"/>
      <c r="D32" s="22"/>
      <c r="E32" s="22"/>
      <c r="F32" s="195">
        <v>0</v>
      </c>
      <c r="G32" s="195">
        <v>0</v>
      </c>
      <c r="H32" s="195">
        <v>0</v>
      </c>
    </row>
    <row r="33" spans="1:8" ht="15" customHeight="1" x14ac:dyDescent="0.2">
      <c r="A33" s="15" t="s">
        <v>17</v>
      </c>
      <c r="B33" s="22"/>
      <c r="C33" s="22"/>
      <c r="D33" s="22"/>
      <c r="E33" s="22"/>
      <c r="F33" s="195">
        <v>0</v>
      </c>
      <c r="G33" s="195">
        <v>0</v>
      </c>
      <c r="H33" s="195">
        <v>0</v>
      </c>
    </row>
    <row r="34" spans="1:8" ht="15" customHeight="1" x14ac:dyDescent="0.2">
      <c r="A34" s="15" t="s">
        <v>25</v>
      </c>
      <c r="B34" s="22"/>
      <c r="C34" s="22"/>
      <c r="D34" s="22"/>
      <c r="E34" s="22"/>
      <c r="F34" s="195">
        <v>0</v>
      </c>
      <c r="G34" s="195">
        <v>0</v>
      </c>
      <c r="H34" s="195">
        <v>0</v>
      </c>
    </row>
    <row r="35" spans="1:8" ht="15" customHeight="1" x14ac:dyDescent="0.2">
      <c r="A35" s="15" t="s">
        <v>24</v>
      </c>
      <c r="B35" s="22"/>
      <c r="C35" s="22"/>
      <c r="D35" s="22"/>
      <c r="E35" s="22"/>
      <c r="F35" s="195">
        <v>0</v>
      </c>
      <c r="G35" s="195">
        <v>0</v>
      </c>
      <c r="H35" s="195">
        <v>0</v>
      </c>
    </row>
    <row r="36" spans="1:8" ht="15" customHeight="1" x14ac:dyDescent="0.2">
      <c r="A36" s="15" t="s">
        <v>14</v>
      </c>
      <c r="B36" s="22"/>
      <c r="C36" s="22"/>
      <c r="D36" s="22"/>
      <c r="E36" s="22"/>
      <c r="F36" s="195">
        <v>81.400000000000006</v>
      </c>
      <c r="G36" s="195">
        <v>0</v>
      </c>
      <c r="H36" s="195">
        <v>0</v>
      </c>
    </row>
    <row r="37" spans="1:8" ht="15" customHeight="1" x14ac:dyDescent="0.2">
      <c r="A37" s="15" t="s">
        <v>15</v>
      </c>
      <c r="B37" s="22"/>
      <c r="C37" s="22"/>
      <c r="D37" s="22"/>
      <c r="E37" s="22"/>
      <c r="F37" s="195">
        <v>3881</v>
      </c>
      <c r="G37" s="195">
        <v>0</v>
      </c>
      <c r="H37" s="195">
        <v>0</v>
      </c>
    </row>
    <row r="38" spans="1:8" ht="15" customHeight="1" x14ac:dyDescent="0.2">
      <c r="A38" s="15" t="s">
        <v>19</v>
      </c>
      <c r="B38" s="22"/>
      <c r="C38" s="22"/>
      <c r="D38" s="22"/>
      <c r="E38" s="22"/>
      <c r="F38" s="195">
        <v>0</v>
      </c>
      <c r="G38" s="195">
        <v>673.5</v>
      </c>
      <c r="H38" s="195">
        <v>0</v>
      </c>
    </row>
    <row r="39" spans="1:8" ht="15" customHeight="1" x14ac:dyDescent="0.2">
      <c r="A39" s="15" t="s">
        <v>22</v>
      </c>
      <c r="B39" s="22"/>
      <c r="C39" s="22"/>
      <c r="D39" s="22"/>
      <c r="E39" s="22"/>
      <c r="F39" s="195">
        <v>13724.1</v>
      </c>
      <c r="G39" s="195">
        <v>16924.400000000001</v>
      </c>
      <c r="H39" s="195">
        <v>17864.400000000001</v>
      </c>
    </row>
    <row r="40" spans="1:8" ht="4.95" customHeight="1" x14ac:dyDescent="0.25">
      <c r="B40" s="121"/>
      <c r="C40" s="121"/>
      <c r="D40" s="50"/>
      <c r="E40" s="50"/>
      <c r="F40" s="50"/>
      <c r="G40" s="50"/>
      <c r="H40" s="50"/>
    </row>
    <row r="41" spans="1:8" ht="4.95" customHeight="1" x14ac:dyDescent="0.25">
      <c r="A41" s="122"/>
      <c r="B41" s="17"/>
      <c r="C41" s="17"/>
      <c r="D41" s="18"/>
      <c r="E41" s="3"/>
    </row>
    <row r="42" spans="1:8" ht="15" customHeight="1" x14ac:dyDescent="0.25">
      <c r="A42" s="10" t="s">
        <v>124</v>
      </c>
      <c r="D42" s="18"/>
      <c r="E42" s="3"/>
    </row>
    <row r="43" spans="1:8" ht="15" customHeight="1" x14ac:dyDescent="0.25">
      <c r="A43" s="3"/>
      <c r="B43" s="3"/>
      <c r="C43" s="3"/>
      <c r="D43" s="3"/>
      <c r="E43" s="3"/>
    </row>
    <row r="44" spans="1:8" ht="15" customHeight="1" x14ac:dyDescent="0.25">
      <c r="A44" s="3"/>
      <c r="B44" s="3"/>
      <c r="C44" s="3"/>
      <c r="D44" s="3"/>
      <c r="E44" s="3"/>
    </row>
    <row r="45" spans="1:8" ht="15" customHeight="1" x14ac:dyDescent="0.25">
      <c r="A45" s="3"/>
      <c r="B45" s="3"/>
      <c r="C45" s="3"/>
      <c r="D45" s="3"/>
      <c r="E45" s="3"/>
    </row>
    <row r="46" spans="1:8" ht="15" customHeight="1" x14ac:dyDescent="0.25">
      <c r="A46" s="3"/>
      <c r="B46" s="3"/>
      <c r="C46" s="3"/>
      <c r="D46" s="3"/>
      <c r="E46" s="3"/>
    </row>
    <row r="47" spans="1:8" ht="15" customHeight="1" x14ac:dyDescent="0.25">
      <c r="A47" s="3"/>
      <c r="B47" s="3"/>
      <c r="C47" s="3"/>
      <c r="D47" s="3"/>
      <c r="E47" s="3"/>
    </row>
    <row r="48" spans="1:8" ht="15" customHeight="1" x14ac:dyDescent="0.25">
      <c r="A48" s="3"/>
      <c r="B48" s="3"/>
      <c r="C48" s="3"/>
      <c r="D48" s="3"/>
      <c r="E48" s="3"/>
    </row>
    <row r="49" spans="1:5" ht="15" customHeight="1" x14ac:dyDescent="0.25">
      <c r="A49" s="3"/>
      <c r="B49" s="3"/>
      <c r="C49" s="3"/>
      <c r="D49" s="3"/>
      <c r="E49" s="3"/>
    </row>
    <row r="50" spans="1:5" ht="15" customHeight="1" x14ac:dyDescent="0.25">
      <c r="A50" s="3"/>
      <c r="B50" s="3"/>
      <c r="C50" s="3"/>
      <c r="D50" s="3"/>
      <c r="E50" s="3"/>
    </row>
    <row r="51" spans="1:5" ht="15" customHeight="1" x14ac:dyDescent="0.25">
      <c r="A51" s="3"/>
      <c r="B51" s="3"/>
      <c r="C51" s="3"/>
      <c r="D51" s="3"/>
      <c r="E51" s="3"/>
    </row>
    <row r="52" spans="1:5" ht="15" customHeight="1" x14ac:dyDescent="0.25">
      <c r="A52" s="3"/>
      <c r="B52" s="3"/>
      <c r="C52" s="3"/>
      <c r="D52" s="3"/>
      <c r="E52" s="3"/>
    </row>
    <row r="53" spans="1:5" ht="15" customHeight="1" x14ac:dyDescent="0.25">
      <c r="A53" s="3"/>
      <c r="B53" s="3"/>
      <c r="C53" s="3"/>
      <c r="D53" s="3"/>
      <c r="E53" s="3"/>
    </row>
    <row r="54" spans="1:5" ht="15" customHeight="1" x14ac:dyDescent="0.25">
      <c r="A54" s="3"/>
      <c r="B54" s="3"/>
      <c r="C54" s="3"/>
      <c r="D54" s="3"/>
      <c r="E54" s="3"/>
    </row>
    <row r="55" spans="1:5" ht="15" customHeight="1" x14ac:dyDescent="0.25">
      <c r="A55" s="3"/>
      <c r="B55" s="3"/>
      <c r="C55" s="3"/>
      <c r="D55" s="3"/>
      <c r="E55" s="3"/>
    </row>
    <row r="56" spans="1:5" ht="15" customHeight="1" x14ac:dyDescent="0.25">
      <c r="A56" s="3"/>
      <c r="B56" s="3"/>
      <c r="C56" s="3"/>
      <c r="D56" s="3"/>
      <c r="E56" s="3"/>
    </row>
    <row r="57" spans="1:5" ht="15" customHeight="1" x14ac:dyDescent="0.25">
      <c r="A57" s="3"/>
      <c r="B57" s="3"/>
      <c r="C57" s="3"/>
      <c r="D57" s="3"/>
      <c r="E57" s="3"/>
    </row>
    <row r="58" spans="1:5" ht="15" customHeight="1" x14ac:dyDescent="0.25">
      <c r="A58" s="3"/>
      <c r="B58" s="3"/>
      <c r="C58" s="3"/>
      <c r="D58" s="3"/>
      <c r="E58" s="3"/>
    </row>
    <row r="59" spans="1:5" ht="15" customHeight="1" x14ac:dyDescent="0.25">
      <c r="A59" s="3"/>
      <c r="B59" s="3"/>
      <c r="C59" s="3"/>
      <c r="D59" s="3"/>
      <c r="E59" s="3"/>
    </row>
    <row r="60" spans="1:5" ht="15" customHeight="1" x14ac:dyDescent="0.25">
      <c r="A60" s="3"/>
      <c r="B60" s="3"/>
      <c r="C60" s="3"/>
      <c r="D60" s="3"/>
      <c r="E60" s="3"/>
    </row>
    <row r="61" spans="1:5" ht="15" customHeight="1" x14ac:dyDescent="0.25">
      <c r="A61" s="3"/>
      <c r="B61" s="3"/>
      <c r="C61" s="3"/>
      <c r="D61" s="3"/>
      <c r="E61" s="3"/>
    </row>
    <row r="62" spans="1:5" ht="15" customHeight="1" x14ac:dyDescent="0.25">
      <c r="A62" s="3"/>
      <c r="B62" s="3"/>
      <c r="C62" s="3"/>
      <c r="D62" s="3"/>
      <c r="E62" s="3"/>
    </row>
    <row r="63" spans="1:5" ht="15" customHeight="1" x14ac:dyDescent="0.25">
      <c r="A63" s="3"/>
      <c r="B63" s="3"/>
      <c r="C63" s="3"/>
      <c r="D63" s="3"/>
      <c r="E63" s="3"/>
    </row>
    <row r="64" spans="1:5" ht="15" customHeight="1" x14ac:dyDescent="0.25">
      <c r="A64" s="3"/>
      <c r="B64" s="3"/>
      <c r="C64" s="3"/>
      <c r="D64" s="3"/>
      <c r="E64" s="3"/>
    </row>
    <row r="65" spans="1:5" ht="15" customHeight="1" x14ac:dyDescent="0.25">
      <c r="A65" s="3"/>
      <c r="B65" s="3"/>
      <c r="C65" s="3"/>
      <c r="D65" s="3"/>
      <c r="E65" s="3"/>
    </row>
    <row r="66" spans="1:5" ht="15" customHeight="1" x14ac:dyDescent="0.25">
      <c r="A66" s="3"/>
      <c r="B66" s="3"/>
      <c r="C66" s="3"/>
      <c r="D66" s="3"/>
      <c r="E66" s="3"/>
    </row>
    <row r="67" spans="1:5" ht="15" customHeight="1" x14ac:dyDescent="0.25">
      <c r="A67" s="3"/>
      <c r="B67" s="3"/>
      <c r="C67" s="3"/>
      <c r="D67" s="3"/>
      <c r="E67" s="3"/>
    </row>
    <row r="68" spans="1:5" ht="15" customHeight="1" x14ac:dyDescent="0.25">
      <c r="A68" s="3"/>
      <c r="B68" s="3"/>
      <c r="C68" s="3"/>
      <c r="D68" s="3"/>
      <c r="E68" s="3"/>
    </row>
    <row r="69" spans="1:5" ht="15" customHeight="1" x14ac:dyDescent="0.25">
      <c r="A69" s="3"/>
      <c r="B69" s="3"/>
      <c r="C69" s="3"/>
      <c r="D69" s="3"/>
      <c r="E69" s="3"/>
    </row>
    <row r="70" spans="1:5" ht="15" customHeight="1" x14ac:dyDescent="0.25">
      <c r="A70" s="3"/>
      <c r="B70" s="3"/>
      <c r="C70" s="3"/>
      <c r="D70" s="3"/>
      <c r="E70" s="3"/>
    </row>
    <row r="71" spans="1:5" ht="15" customHeight="1" x14ac:dyDescent="0.25">
      <c r="A71" s="3"/>
      <c r="B71" s="3"/>
      <c r="C71" s="3"/>
      <c r="D71" s="3"/>
      <c r="E71" s="3"/>
    </row>
    <row r="72" spans="1:5" ht="15" customHeight="1" x14ac:dyDescent="0.25">
      <c r="A72" s="3"/>
      <c r="B72" s="3"/>
      <c r="C72" s="3"/>
      <c r="D72" s="3"/>
      <c r="E72" s="3"/>
    </row>
    <row r="73" spans="1:5" ht="15" customHeight="1" x14ac:dyDescent="0.25">
      <c r="A73" s="3"/>
      <c r="B73" s="3"/>
      <c r="C73" s="3"/>
      <c r="D73" s="3"/>
      <c r="E73" s="3"/>
    </row>
    <row r="74" spans="1:5" ht="15" customHeight="1" x14ac:dyDescent="0.25">
      <c r="A74" s="3"/>
      <c r="B74" s="3"/>
      <c r="C74" s="3"/>
      <c r="D74" s="3"/>
      <c r="E74" s="3"/>
    </row>
    <row r="75" spans="1:5" ht="15" customHeight="1" x14ac:dyDescent="0.25">
      <c r="A75" s="3"/>
      <c r="B75" s="3"/>
      <c r="C75" s="3"/>
      <c r="D75" s="3"/>
      <c r="E75" s="3"/>
    </row>
    <row r="76" spans="1:5" ht="15" customHeight="1" x14ac:dyDescent="0.25">
      <c r="A76" s="3"/>
      <c r="B76" s="3"/>
      <c r="C76" s="3"/>
      <c r="D76" s="3"/>
      <c r="E76" s="3"/>
    </row>
    <row r="77" spans="1:5" ht="15" customHeight="1" x14ac:dyDescent="0.25">
      <c r="A77" s="3"/>
      <c r="B77" s="3"/>
      <c r="C77" s="3"/>
      <c r="D77" s="3"/>
      <c r="E77" s="3"/>
    </row>
    <row r="78" spans="1:5" ht="15" customHeight="1" x14ac:dyDescent="0.25">
      <c r="A78" s="3"/>
      <c r="B78" s="3"/>
      <c r="C78" s="3"/>
      <c r="D78" s="3"/>
      <c r="E78" s="3"/>
    </row>
    <row r="79" spans="1:5" ht="15" customHeight="1" x14ac:dyDescent="0.25">
      <c r="A79" s="3"/>
      <c r="B79" s="3"/>
      <c r="C79" s="3"/>
      <c r="D79" s="3"/>
      <c r="E79" s="3"/>
    </row>
    <row r="80" spans="1:5" ht="15" customHeight="1" x14ac:dyDescent="0.25">
      <c r="A80" s="3"/>
      <c r="B80" s="3"/>
      <c r="C80" s="3"/>
      <c r="D80" s="3"/>
      <c r="E80" s="3"/>
    </row>
    <row r="81" spans="1:5" ht="15" customHeight="1" x14ac:dyDescent="0.25">
      <c r="A81" s="3"/>
      <c r="B81" s="3"/>
      <c r="C81" s="3"/>
      <c r="D81" s="3"/>
      <c r="E81" s="3"/>
    </row>
    <row r="82" spans="1:5" ht="15" customHeight="1" x14ac:dyDescent="0.25">
      <c r="A82" s="3"/>
      <c r="B82" s="3"/>
      <c r="C82" s="3"/>
      <c r="D82" s="3"/>
      <c r="E82" s="3"/>
    </row>
    <row r="83" spans="1:5" ht="15" customHeight="1" x14ac:dyDescent="0.25">
      <c r="A83" s="3"/>
      <c r="B83" s="3"/>
      <c r="C83" s="3"/>
      <c r="D83" s="3"/>
      <c r="E83" s="3"/>
    </row>
    <row r="84" spans="1:5" ht="15" customHeight="1" x14ac:dyDescent="0.25">
      <c r="A84" s="3"/>
      <c r="B84" s="3"/>
      <c r="C84" s="3"/>
      <c r="D84" s="3"/>
      <c r="E84" s="3"/>
    </row>
    <row r="85" spans="1:5" ht="15" customHeight="1" x14ac:dyDescent="0.25">
      <c r="A85" s="3"/>
      <c r="B85" s="3"/>
      <c r="C85" s="3"/>
      <c r="D85" s="3"/>
      <c r="E85" s="3"/>
    </row>
    <row r="86" spans="1:5" ht="15" customHeight="1" x14ac:dyDescent="0.25">
      <c r="A86" s="3"/>
      <c r="B86" s="3"/>
      <c r="C86" s="3"/>
      <c r="D86" s="3"/>
      <c r="E86" s="3"/>
    </row>
    <row r="87" spans="1:5" ht="15" customHeight="1" x14ac:dyDescent="0.25">
      <c r="A87" s="3"/>
      <c r="B87" s="3"/>
      <c r="C87" s="3"/>
      <c r="D87" s="3"/>
      <c r="E87" s="3"/>
    </row>
    <row r="88" spans="1:5" ht="15" customHeight="1" x14ac:dyDescent="0.25">
      <c r="A88" s="3"/>
      <c r="B88" s="3"/>
      <c r="C88" s="3"/>
      <c r="D88" s="3"/>
      <c r="E88" s="3"/>
    </row>
    <row r="89" spans="1:5" ht="15" customHeight="1" x14ac:dyDescent="0.25">
      <c r="A89" s="3"/>
      <c r="B89" s="3"/>
      <c r="C89" s="3"/>
      <c r="D89" s="3"/>
      <c r="E89" s="3"/>
    </row>
    <row r="90" spans="1:5" ht="15" customHeight="1" x14ac:dyDescent="0.25">
      <c r="A90" s="3"/>
      <c r="B90" s="3"/>
      <c r="C90" s="3"/>
      <c r="D90" s="3"/>
      <c r="E90" s="3"/>
    </row>
    <row r="91" spans="1:5" ht="15" customHeight="1" x14ac:dyDescent="0.25">
      <c r="A91" s="3"/>
      <c r="B91" s="3"/>
      <c r="C91" s="3"/>
      <c r="D91" s="3"/>
      <c r="E91" s="3"/>
    </row>
    <row r="92" spans="1:5" ht="15" customHeight="1" x14ac:dyDescent="0.25">
      <c r="A92" s="3"/>
      <c r="B92" s="3"/>
      <c r="C92" s="3"/>
      <c r="D92" s="3"/>
      <c r="E92" s="3"/>
    </row>
    <row r="93" spans="1:5" ht="15" customHeight="1" x14ac:dyDescent="0.25">
      <c r="A93" s="3"/>
      <c r="B93" s="3"/>
      <c r="C93" s="3"/>
      <c r="D93" s="3"/>
      <c r="E93" s="3"/>
    </row>
    <row r="94" spans="1:5" ht="15" customHeight="1" x14ac:dyDescent="0.25">
      <c r="A94" s="3"/>
      <c r="B94" s="3"/>
      <c r="C94" s="3"/>
      <c r="D94" s="3"/>
      <c r="E94" s="3"/>
    </row>
    <row r="95" spans="1:5" ht="15" customHeight="1" x14ac:dyDescent="0.25">
      <c r="A95" s="3"/>
      <c r="B95" s="3"/>
      <c r="C95" s="3"/>
      <c r="D95" s="3"/>
      <c r="E95" s="3"/>
    </row>
    <row r="96" spans="1:5" ht="15" customHeight="1" x14ac:dyDescent="0.25">
      <c r="A96" s="3"/>
      <c r="B96" s="3"/>
      <c r="C96" s="3"/>
      <c r="D96" s="3"/>
      <c r="E96" s="3"/>
    </row>
    <row r="97" spans="1:5" ht="15" customHeight="1" x14ac:dyDescent="0.25">
      <c r="A97" s="3"/>
      <c r="B97" s="3"/>
      <c r="C97" s="3"/>
      <c r="D97" s="3"/>
      <c r="E97" s="3"/>
    </row>
    <row r="98" spans="1:5" ht="15" customHeight="1" x14ac:dyDescent="0.25">
      <c r="A98" s="3"/>
      <c r="B98" s="3"/>
      <c r="C98" s="3"/>
      <c r="D98" s="3"/>
      <c r="E98" s="3"/>
    </row>
    <row r="99" spans="1:5" ht="15" customHeight="1" x14ac:dyDescent="0.25">
      <c r="A99" s="3"/>
      <c r="B99" s="3"/>
      <c r="C99" s="3"/>
      <c r="D99" s="3"/>
      <c r="E99" s="3"/>
    </row>
    <row r="100" spans="1:5" ht="15" customHeight="1" x14ac:dyDescent="0.25">
      <c r="A100" s="3"/>
      <c r="B100" s="3"/>
      <c r="C100" s="3"/>
      <c r="D100" s="3"/>
      <c r="E100" s="3"/>
    </row>
    <row r="101" spans="1:5" ht="15" customHeight="1" x14ac:dyDescent="0.25">
      <c r="A101" s="3"/>
      <c r="B101" s="3"/>
      <c r="C101" s="3"/>
      <c r="D101" s="3"/>
      <c r="E101" s="3"/>
    </row>
    <row r="102" spans="1:5" ht="15" customHeight="1" x14ac:dyDescent="0.25">
      <c r="A102" s="3"/>
      <c r="B102" s="3"/>
      <c r="C102" s="3"/>
      <c r="D102" s="3"/>
      <c r="E102" s="3"/>
    </row>
    <row r="103" spans="1:5" ht="15" customHeight="1" x14ac:dyDescent="0.25">
      <c r="A103" s="3"/>
      <c r="B103" s="3"/>
      <c r="C103" s="3"/>
      <c r="D103" s="3"/>
      <c r="E103" s="3"/>
    </row>
    <row r="104" spans="1:5" ht="15" customHeight="1" x14ac:dyDescent="0.25">
      <c r="A104" s="3"/>
      <c r="B104" s="3"/>
      <c r="C104" s="3"/>
      <c r="D104" s="3"/>
      <c r="E104" s="3"/>
    </row>
    <row r="105" spans="1:5" ht="15" customHeight="1" x14ac:dyDescent="0.25">
      <c r="A105" s="3"/>
      <c r="B105" s="3"/>
      <c r="C105" s="3"/>
      <c r="D105" s="3"/>
      <c r="E105" s="3"/>
    </row>
    <row r="106" spans="1:5" ht="15" customHeight="1" x14ac:dyDescent="0.25">
      <c r="A106" s="3"/>
      <c r="B106" s="3"/>
      <c r="C106" s="3"/>
      <c r="D106" s="3"/>
      <c r="E106" s="3"/>
    </row>
    <row r="107" spans="1:5" ht="15" customHeight="1" x14ac:dyDescent="0.25">
      <c r="A107" s="3"/>
      <c r="B107" s="3"/>
      <c r="C107" s="3"/>
      <c r="D107" s="3"/>
      <c r="E107" s="3"/>
    </row>
    <row r="108" spans="1:5" ht="15" customHeight="1" x14ac:dyDescent="0.25">
      <c r="A108" s="3"/>
      <c r="B108" s="3"/>
      <c r="C108" s="3"/>
      <c r="D108" s="3"/>
      <c r="E108" s="3"/>
    </row>
    <row r="109" spans="1:5" ht="15" customHeight="1" x14ac:dyDescent="0.25">
      <c r="A109" s="3"/>
      <c r="B109" s="3"/>
      <c r="C109" s="3"/>
      <c r="D109" s="3"/>
      <c r="E109" s="3"/>
    </row>
    <row r="110" spans="1:5" ht="15" customHeight="1" x14ac:dyDescent="0.25">
      <c r="A110" s="3"/>
      <c r="B110" s="3"/>
      <c r="C110" s="3"/>
      <c r="D110" s="3"/>
      <c r="E110" s="3"/>
    </row>
    <row r="111" spans="1:5" ht="15" customHeight="1" x14ac:dyDescent="0.25">
      <c r="A111" s="3"/>
      <c r="B111" s="3"/>
      <c r="C111" s="3"/>
      <c r="D111" s="3"/>
      <c r="E111" s="3"/>
    </row>
    <row r="112" spans="1:5" ht="15" customHeight="1" x14ac:dyDescent="0.25">
      <c r="A112" s="3"/>
      <c r="B112" s="3"/>
      <c r="C112" s="3"/>
      <c r="D112" s="3"/>
      <c r="E112" s="3"/>
    </row>
    <row r="113" spans="1:5" ht="15" customHeight="1" x14ac:dyDescent="0.25">
      <c r="A113" s="3"/>
      <c r="B113" s="3"/>
      <c r="C113" s="3"/>
      <c r="D113" s="3"/>
      <c r="E113" s="3"/>
    </row>
    <row r="114" spans="1:5" ht="15" customHeight="1" x14ac:dyDescent="0.25">
      <c r="A114" s="3"/>
      <c r="B114" s="3"/>
      <c r="C114" s="3"/>
      <c r="D114" s="3"/>
      <c r="E114" s="3"/>
    </row>
    <row r="115" spans="1:5" x14ac:dyDescent="0.25">
      <c r="A115" s="3"/>
      <c r="B115" s="3"/>
      <c r="C115" s="3"/>
      <c r="D115" s="3"/>
      <c r="E115" s="3"/>
    </row>
    <row r="116" spans="1:5" x14ac:dyDescent="0.25">
      <c r="A116" s="3"/>
      <c r="B116" s="3"/>
      <c r="C116" s="3"/>
      <c r="D116" s="3"/>
      <c r="E116" s="3"/>
    </row>
    <row r="117" spans="1:5" x14ac:dyDescent="0.25">
      <c r="A117" s="3"/>
      <c r="B117" s="3"/>
      <c r="C117" s="3"/>
      <c r="D117" s="3"/>
      <c r="E117" s="3"/>
    </row>
    <row r="118" spans="1:5" x14ac:dyDescent="0.25">
      <c r="A118" s="3"/>
      <c r="B118" s="3"/>
      <c r="C118" s="3"/>
      <c r="D118" s="3"/>
      <c r="E118" s="3"/>
    </row>
    <row r="119" spans="1:5" x14ac:dyDescent="0.25">
      <c r="A119" s="3"/>
      <c r="B119" s="3"/>
      <c r="C119" s="3"/>
      <c r="D119" s="3"/>
      <c r="E119" s="3"/>
    </row>
    <row r="120" spans="1:5" x14ac:dyDescent="0.25">
      <c r="A120" s="3"/>
      <c r="B120" s="3"/>
      <c r="C120" s="3"/>
      <c r="D120" s="3"/>
      <c r="E120" s="3"/>
    </row>
    <row r="121" spans="1:5" x14ac:dyDescent="0.25">
      <c r="A121" s="3"/>
      <c r="B121" s="3"/>
      <c r="C121" s="3"/>
      <c r="D121" s="3"/>
      <c r="E121" s="3"/>
    </row>
    <row r="122" spans="1:5" x14ac:dyDescent="0.25">
      <c r="A122" s="3"/>
      <c r="B122" s="3"/>
      <c r="C122" s="3"/>
      <c r="D122" s="3"/>
      <c r="E122" s="3"/>
    </row>
    <row r="123" spans="1:5" x14ac:dyDescent="0.25">
      <c r="A123" s="3"/>
      <c r="B123" s="3"/>
      <c r="C123" s="3"/>
      <c r="D123" s="3"/>
      <c r="E123" s="3"/>
    </row>
    <row r="124" spans="1:5" x14ac:dyDescent="0.25">
      <c r="A124" s="3"/>
      <c r="B124" s="3"/>
      <c r="C124" s="3"/>
      <c r="D124" s="3"/>
      <c r="E124" s="3"/>
    </row>
    <row r="125" spans="1:5" x14ac:dyDescent="0.25">
      <c r="A125" s="3"/>
      <c r="B125" s="3"/>
      <c r="C125" s="3"/>
      <c r="D125" s="3"/>
      <c r="E125" s="3"/>
    </row>
    <row r="126" spans="1:5" x14ac:dyDescent="0.25">
      <c r="A126" s="3"/>
      <c r="B126" s="3"/>
      <c r="C126" s="3"/>
      <c r="D126" s="3"/>
      <c r="E126" s="3"/>
    </row>
    <row r="127" spans="1:5" x14ac:dyDescent="0.25">
      <c r="A127" s="3"/>
      <c r="B127" s="3"/>
      <c r="C127" s="3"/>
      <c r="D127" s="3"/>
      <c r="E127" s="3"/>
    </row>
    <row r="128" spans="1:5" x14ac:dyDescent="0.25">
      <c r="A128" s="3"/>
      <c r="B128" s="3"/>
      <c r="C128" s="3"/>
      <c r="D128" s="3"/>
      <c r="E128" s="3"/>
    </row>
    <row r="129" spans="1:5" x14ac:dyDescent="0.25">
      <c r="A129" s="3"/>
      <c r="B129" s="3"/>
      <c r="C129" s="3"/>
      <c r="D129" s="3"/>
      <c r="E129" s="3"/>
    </row>
    <row r="130" spans="1:5" x14ac:dyDescent="0.25">
      <c r="A130" s="3"/>
      <c r="B130" s="3"/>
      <c r="C130" s="3"/>
      <c r="D130" s="3"/>
      <c r="E130" s="3"/>
    </row>
    <row r="131" spans="1:5" x14ac:dyDescent="0.25">
      <c r="A131" s="3"/>
      <c r="B131" s="3"/>
      <c r="C131" s="3"/>
      <c r="D131" s="3"/>
      <c r="E131" s="3"/>
    </row>
    <row r="132" spans="1:5" x14ac:dyDescent="0.25">
      <c r="A132" s="3"/>
      <c r="B132" s="3"/>
      <c r="C132" s="3"/>
      <c r="D132" s="3"/>
      <c r="E132" s="3"/>
    </row>
    <row r="133" spans="1:5" x14ac:dyDescent="0.25">
      <c r="A133" s="3"/>
      <c r="B133" s="3"/>
      <c r="C133" s="3"/>
      <c r="D133" s="3"/>
      <c r="E133" s="3"/>
    </row>
    <row r="134" spans="1:5" x14ac:dyDescent="0.25">
      <c r="A134" s="3"/>
      <c r="B134" s="3"/>
      <c r="C134" s="3"/>
      <c r="D134" s="3"/>
      <c r="E134" s="3"/>
    </row>
    <row r="135" spans="1:5" x14ac:dyDescent="0.25">
      <c r="A135" s="3"/>
      <c r="B135" s="3"/>
      <c r="C135" s="3"/>
      <c r="D135" s="3"/>
      <c r="E135" s="3"/>
    </row>
    <row r="136" spans="1:5" x14ac:dyDescent="0.25">
      <c r="A136" s="3"/>
      <c r="B136" s="3"/>
      <c r="C136" s="3"/>
      <c r="D136" s="3"/>
      <c r="E136" s="3"/>
    </row>
    <row r="137" spans="1:5" x14ac:dyDescent="0.25">
      <c r="A137" s="3"/>
      <c r="B137" s="3"/>
      <c r="C137" s="3"/>
      <c r="D137" s="3"/>
      <c r="E137" s="3"/>
    </row>
    <row r="138" spans="1:5" x14ac:dyDescent="0.25">
      <c r="A138" s="3"/>
      <c r="B138" s="3"/>
      <c r="C138" s="3"/>
      <c r="D138" s="3"/>
      <c r="E138" s="3"/>
    </row>
    <row r="139" spans="1:5" x14ac:dyDescent="0.25">
      <c r="A139" s="3"/>
      <c r="B139" s="3"/>
      <c r="C139" s="3"/>
      <c r="D139" s="3"/>
      <c r="E139" s="3"/>
    </row>
    <row r="140" spans="1:5" x14ac:dyDescent="0.25">
      <c r="A140" s="3"/>
      <c r="B140" s="3"/>
      <c r="C140" s="3"/>
      <c r="D140" s="3"/>
      <c r="E140" s="3"/>
    </row>
    <row r="141" spans="1:5" x14ac:dyDescent="0.25">
      <c r="A141" s="3"/>
      <c r="B141" s="3"/>
      <c r="C141" s="3"/>
      <c r="D141" s="3"/>
      <c r="E141" s="3"/>
    </row>
    <row r="142" spans="1:5" x14ac:dyDescent="0.25">
      <c r="A142" s="3"/>
      <c r="B142" s="3"/>
      <c r="C142" s="3"/>
      <c r="D142" s="3"/>
      <c r="E142" s="3"/>
    </row>
    <row r="143" spans="1:5" x14ac:dyDescent="0.25">
      <c r="A143" s="3"/>
      <c r="B143" s="3"/>
      <c r="C143" s="3"/>
      <c r="D143" s="3"/>
      <c r="E143" s="3"/>
    </row>
    <row r="144" spans="1:5" x14ac:dyDescent="0.25">
      <c r="A144" s="3"/>
      <c r="B144" s="3"/>
      <c r="C144" s="3"/>
      <c r="D144" s="3"/>
      <c r="E144" s="3"/>
    </row>
    <row r="145" spans="1:5" x14ac:dyDescent="0.25">
      <c r="A145" s="3"/>
      <c r="B145" s="3"/>
      <c r="C145" s="3"/>
      <c r="D145" s="3"/>
      <c r="E145" s="3"/>
    </row>
    <row r="146" spans="1:5" x14ac:dyDescent="0.25">
      <c r="A146" s="3"/>
      <c r="B146" s="3"/>
      <c r="C146" s="3"/>
      <c r="D146" s="3"/>
      <c r="E146" s="3"/>
    </row>
    <row r="147" spans="1:5" x14ac:dyDescent="0.25">
      <c r="A147" s="3"/>
      <c r="B147" s="3"/>
      <c r="C147" s="3"/>
      <c r="D147" s="3"/>
      <c r="E147" s="3"/>
    </row>
    <row r="148" spans="1:5" x14ac:dyDescent="0.25">
      <c r="A148" s="3"/>
      <c r="B148" s="3"/>
      <c r="C148" s="3"/>
      <c r="D148" s="3"/>
      <c r="E148" s="3"/>
    </row>
    <row r="149" spans="1:5" x14ac:dyDescent="0.25">
      <c r="A149" s="3"/>
      <c r="B149" s="3"/>
      <c r="C149" s="3"/>
      <c r="D149" s="3"/>
      <c r="E149" s="3"/>
    </row>
    <row r="150" spans="1:5" x14ac:dyDescent="0.25">
      <c r="A150" s="3"/>
      <c r="B150" s="3"/>
      <c r="C150" s="3"/>
      <c r="D150" s="3"/>
      <c r="E150" s="3"/>
    </row>
    <row r="151" spans="1:5" x14ac:dyDescent="0.25">
      <c r="A151" s="3"/>
      <c r="B151" s="3"/>
      <c r="C151" s="3"/>
      <c r="D151" s="3"/>
      <c r="E151" s="3"/>
    </row>
    <row r="152" spans="1:5" x14ac:dyDescent="0.25">
      <c r="A152" s="3"/>
      <c r="B152" s="3"/>
      <c r="C152" s="3"/>
      <c r="D152" s="3"/>
      <c r="E152" s="3"/>
    </row>
    <row r="153" spans="1:5" x14ac:dyDescent="0.25">
      <c r="A153" s="3"/>
      <c r="B153" s="3"/>
      <c r="C153" s="3"/>
      <c r="D153" s="3"/>
      <c r="E153" s="3"/>
    </row>
    <row r="154" spans="1:5" x14ac:dyDescent="0.25">
      <c r="A154" s="3"/>
      <c r="B154" s="3"/>
      <c r="C154" s="3"/>
      <c r="D154" s="3"/>
      <c r="E154" s="3"/>
    </row>
    <row r="155" spans="1:5" x14ac:dyDescent="0.25">
      <c r="A155" s="3"/>
      <c r="B155" s="3"/>
      <c r="C155" s="3"/>
      <c r="D155" s="3"/>
      <c r="E155" s="3"/>
    </row>
    <row r="156" spans="1:5" x14ac:dyDescent="0.25">
      <c r="A156" s="3"/>
      <c r="B156" s="3"/>
      <c r="C156" s="3"/>
      <c r="D156" s="3"/>
      <c r="E156" s="3"/>
    </row>
    <row r="157" spans="1:5" x14ac:dyDescent="0.25">
      <c r="A157" s="3"/>
      <c r="B157" s="3"/>
      <c r="C157" s="3"/>
      <c r="D157" s="3"/>
      <c r="E157" s="3"/>
    </row>
    <row r="158" spans="1:5" x14ac:dyDescent="0.25">
      <c r="A158" s="3"/>
      <c r="B158" s="3"/>
      <c r="C158" s="3"/>
      <c r="D158" s="3"/>
      <c r="E158" s="3"/>
    </row>
    <row r="159" spans="1:5" x14ac:dyDescent="0.25">
      <c r="A159" s="3"/>
      <c r="B159" s="3"/>
      <c r="C159" s="3"/>
      <c r="D159" s="3"/>
      <c r="E159" s="3"/>
    </row>
    <row r="160" spans="1:5" x14ac:dyDescent="0.25">
      <c r="A160" s="3"/>
      <c r="B160" s="3"/>
      <c r="C160" s="3"/>
      <c r="D160" s="3"/>
      <c r="E160" s="3"/>
    </row>
    <row r="161" spans="1:5" x14ac:dyDescent="0.25">
      <c r="A161" s="3"/>
      <c r="B161" s="3"/>
      <c r="C161" s="3"/>
      <c r="D161" s="3"/>
      <c r="E161" s="3"/>
    </row>
    <row r="162" spans="1:5" x14ac:dyDescent="0.25">
      <c r="A162" s="3"/>
      <c r="B162" s="3"/>
      <c r="C162" s="3"/>
      <c r="D162" s="3"/>
      <c r="E162" s="3"/>
    </row>
    <row r="163" spans="1:5" x14ac:dyDescent="0.25">
      <c r="A163" s="3"/>
      <c r="B163" s="3"/>
      <c r="C163" s="3"/>
      <c r="D163" s="3"/>
      <c r="E163" s="3"/>
    </row>
    <row r="164" spans="1:5" x14ac:dyDescent="0.25">
      <c r="A164" s="3"/>
      <c r="B164" s="3"/>
      <c r="C164" s="3"/>
      <c r="D164" s="3"/>
      <c r="E164" s="3"/>
    </row>
    <row r="165" spans="1:5" x14ac:dyDescent="0.25">
      <c r="A165" s="3"/>
      <c r="B165" s="3"/>
      <c r="C165" s="3"/>
      <c r="D165" s="3"/>
      <c r="E165" s="3"/>
    </row>
    <row r="166" spans="1:5" x14ac:dyDescent="0.25">
      <c r="A166" s="3"/>
      <c r="B166" s="3"/>
      <c r="C166" s="3"/>
      <c r="D166" s="3"/>
      <c r="E166" s="3"/>
    </row>
    <row r="167" spans="1:5" x14ac:dyDescent="0.25">
      <c r="A167" s="3"/>
      <c r="B167" s="3"/>
      <c r="C167" s="3"/>
      <c r="D167" s="3"/>
      <c r="E167" s="3"/>
    </row>
    <row r="168" spans="1:5" x14ac:dyDescent="0.25">
      <c r="A168" s="3"/>
      <c r="B168" s="3"/>
      <c r="C168" s="3"/>
      <c r="D168" s="3"/>
      <c r="E168" s="3"/>
    </row>
  </sheetData>
  <mergeCells count="4">
    <mergeCell ref="G3:H3"/>
    <mergeCell ref="A6:B6"/>
    <mergeCell ref="G22:H22"/>
    <mergeCell ref="A25:B25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
&amp;14 &amp;"Myriad Pro,Normal"&amp;8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2.1</vt:lpstr>
      <vt:lpstr>2.1 conclu</vt:lpstr>
      <vt:lpstr>2.2</vt:lpstr>
      <vt:lpstr>2.3, 2,4</vt:lpstr>
      <vt:lpstr>2.5</vt:lpstr>
      <vt:lpstr>2.6, 2.7</vt:lpstr>
      <vt:lpstr>'2.1'!Área_de_impresión</vt:lpstr>
      <vt:lpstr>'2.1 conclu'!Área_de_impresión</vt:lpstr>
      <vt:lpstr>'2.2'!Área_de_impresión</vt:lpstr>
      <vt:lpstr>'2.3, 2,4'!Área_de_impresión</vt:lpstr>
      <vt:lpstr>'2.5'!Área_de_impresión</vt:lpstr>
      <vt:lpstr>'2.6, 2.7'!Área_de_impresión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Reinier Rivera Diaz</cp:lastModifiedBy>
  <cp:lastPrinted>2024-12-12T15:13:04Z</cp:lastPrinted>
  <dcterms:created xsi:type="dcterms:W3CDTF">2003-04-21T19:50:51Z</dcterms:created>
  <dcterms:modified xsi:type="dcterms:W3CDTF">2024-12-12T15:16:32Z</dcterms:modified>
</cp:coreProperties>
</file>